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298EE989-89AC-4616-B7B0-A3C9887161E8}" xr6:coauthVersionLast="47" xr6:coauthVersionMax="47" xr10:uidLastSave="{00000000-0000-0000-0000-000000000000}"/>
  <bookViews>
    <workbookView xWindow="-120" yWindow="-120" windowWidth="29040" windowHeight="17520" activeTab="1" xr2:uid="{DA12F402-FA11-4C59-8397-CF18A62D8B93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3" i="2"/>
  <c r="I2" i="2"/>
  <c r="I1" i="2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T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H29" i="1" l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<sst xmlns="http://schemas.openxmlformats.org/spreadsheetml/2006/main" count="177" uniqueCount="175">
  <si>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</si>
  <si>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</si>
  <si>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</si>
  <si>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</si>
  <si>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</si>
  <si>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</si>
  <si>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</si>
  <si>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</si>
  <si>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</si>
  <si>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</si>
  <si>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</si>
  <si>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</si>
  <si>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</si>
  <si>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</si>
  <si>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</si>
  <si>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</si>
  <si>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</si>
  <si>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</si>
  <si>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</si>
  <si>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</si>
  <si>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</si>
  <si>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</si>
  <si>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</si>
  <si>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</si>
  <si>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</si>
  <si>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</si>
  <si>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</si>
  <si>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</si>
  <si>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</si>
  <si>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</si>
  <si>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</si>
  <si>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</si>
  <si>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</si>
  <si>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</si>
  <si>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</si>
  <si>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</si>
  <si>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</si>
  <si>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</si>
  <si>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</si>
  <si>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</si>
  <si>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</si>
  <si>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</si>
  <si>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</si>
  <si>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</si>
  <si>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</si>
  <si>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</si>
  <si>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</si>
  <si>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</si>
  <si>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</si>
  <si>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</si>
  <si>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</si>
  <si>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</si>
  <si>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</si>
  <si>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</si>
  <si>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</si>
  <si>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</si>
  <si>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</si>
  <si>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</si>
  <si>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</si>
  <si>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</si>
  <si>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</si>
  <si>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</si>
  <si>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</si>
  <si>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</si>
  <si>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</si>
  <si>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</si>
  <si>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</si>
  <si>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</si>
  <si>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</si>
  <si>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</si>
  <si>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</si>
  <si>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</si>
  <si>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</si>
  <si>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</si>
  <si>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</si>
  <si>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</si>
  <si>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</si>
  <si>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</si>
  <si>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</si>
  <si>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</si>
  <si>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</si>
  <si>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</si>
  <si>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</si>
  <si>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</si>
  <si>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</si>
  <si>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</si>
  <si>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</si>
  <si>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</si>
  <si>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</si>
  <si>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</si>
  <si>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</si>
  <si>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</si>
  <si>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</si>
  <si>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</si>
  <si>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</si>
  <si>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</si>
  <si>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</si>
  <si>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</si>
  <si>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</si>
  <si>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</si>
  <si>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</si>
  <si>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</si>
  <si>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</si>
  <si>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</si>
  <si>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</si>
  <si>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</si>
  <si>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</si>
  <si>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</si>
  <si>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</si>
  <si>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</si>
  <si>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</si>
  <si>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</si>
  <si>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</si>
  <si>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</si>
  <si>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</si>
  <si>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</si>
  <si>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</si>
  <si>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</si>
  <si>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</si>
  <si>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</si>
  <si>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</si>
  <si>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</si>
  <si>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</si>
  <si>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</si>
  <si>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</si>
  <si>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</si>
  <si>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</si>
  <si>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</si>
  <si>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</si>
  <si>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</si>
  <si>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</si>
  <si>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</si>
  <si>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</si>
  <si>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</si>
  <si>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</si>
  <si>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</si>
  <si>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</si>
  <si>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</si>
  <si>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</si>
  <si>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</si>
  <si>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</si>
  <si>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</si>
  <si>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</si>
  <si>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</si>
  <si>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</si>
  <si>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</si>
  <si>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</si>
  <si>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</si>
  <si>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</si>
  <si>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</si>
  <si>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</si>
  <si>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</si>
  <si>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</si>
  <si>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</si>
  <si>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</si>
  <si>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</si>
  <si>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</si>
  <si>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</si>
  <si>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</si>
  <si>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</si>
  <si>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</si>
  <si>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</si>
  <si>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</si>
  <si>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</si>
  <si>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</si>
  <si>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</si>
  <si>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</si>
  <si>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</si>
  <si>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</si>
  <si>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</si>
  <si>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</si>
  <si>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</si>
  <si>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이메일 서버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</si>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</sst>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Y36"/>
  <sheetViews>
    <sheetView workbookViewId="0">
      <selection activeCell="L36" sqref="L36"/>
    </sheetView>
  </sheetViews>
  <sheetFormatPr defaultColWidth="9" defaultRowHeight="17.100000000000001" customHeight="1" x14ac:dyDescent="0.3"/>
  <cols>
    <col min="1" max="1" width="16.75" style="11" customWidth="1"/>
    <col min="2" max="2" width="9" style="11" customWidth="1"/>
    <col min="3" max="3" width="8.75" style="11" customWidth="1"/>
    <col min="4" max="4" width="4.75" style="11" customWidth="1"/>
    <col min="5" max="5" width="11.25" style="11" customWidth="1"/>
    <col min="6" max="6" width="4.75" style="11" customWidth="1"/>
    <col min="7" max="7" width="6.125" style="11" customWidth="1"/>
    <col min="8" max="8" width="6.75" style="11" customWidth="1"/>
    <col min="9" max="10" width="6.125" style="11" customWidth="1"/>
    <col min="11" max="11" width="15.75" style="11" customWidth="1"/>
    <col min="12" max="12" width="23.625" style="12" customWidth="1"/>
    <col min="13" max="13" width="13.625" style="13" customWidth="1"/>
    <col min="14" max="14" width="11.125" style="11" customWidth="1"/>
    <col min="15" max="17" width="5.625" style="11" customWidth="1"/>
    <col min="18" max="18" width="11.125" style="11" customWidth="1"/>
    <col min="19" max="21" width="5.625" style="11" customWidth="1"/>
    <col min="22" max="22" width="6.75" style="11" customWidth="1"/>
    <col min="23" max="23" width="15.75" style="11" customWidth="1"/>
    <col min="24" max="24" width="9" style="6" customWidth="1"/>
    <col min="25" max="25" width="9.875" style="11" customWidth="1"/>
    <col min="26" max="26" width="10" style="6" bestFit="1" customWidth="1"/>
    <col min="27" max="16384" width="9" style="6"/>
  </cols>
  <sheetData>
    <row r="1" spans="1:25" ht="30" customHeight="1" x14ac:dyDescent="0.3">
      <c r="A1" s="4" t="s">
        <v>140</v>
      </c>
      <c r="B1" s="4" t="s">
        <v>0</v>
      </c>
      <c r="C1" s="4" t="s">
        <v>1</v>
      </c>
      <c r="D1" s="4" t="s">
        <v>159</v>
      </c>
      <c r="E1" s="4" t="s">
        <v>141</v>
      </c>
      <c r="F1" s="4" t="s">
        <v>160</v>
      </c>
      <c r="G1" s="5" t="s">
        <v>146</v>
      </c>
      <c r="H1" s="5" t="s">
        <v>152</v>
      </c>
      <c r="I1" s="5" t="s">
        <v>153</v>
      </c>
      <c r="J1" s="5" t="s">
        <v>154</v>
      </c>
      <c r="K1" s="5" t="s">
        <v>155</v>
      </c>
      <c r="L1" s="4" t="s">
        <v>2</v>
      </c>
      <c r="M1" s="4" t="s">
        <v>97</v>
      </c>
      <c r="N1" s="4" t="s">
        <v>3</v>
      </c>
      <c r="O1" s="4" t="s">
        <v>147</v>
      </c>
      <c r="P1" s="4" t="s">
        <v>148</v>
      </c>
      <c r="Q1" s="4" t="s">
        <v>149</v>
      </c>
      <c r="R1" s="4" t="s">
        <v>150</v>
      </c>
      <c r="S1" s="5" t="s">
        <v>151</v>
      </c>
      <c r="T1" s="5" t="s">
        <v>156</v>
      </c>
      <c r="U1" s="5" t="s">
        <v>157</v>
      </c>
      <c r="V1" s="5" t="s">
        <v>158</v>
      </c>
      <c r="W1" s="5" t="s">
        <v>3</v>
      </c>
      <c r="X1" s="4" t="s">
        <v>4</v>
      </c>
      <c r="Y1" s="4" t="s">
        <v>172</v>
      </c>
    </row>
    <row r="2" spans="1:25" ht="17.100000000000001" customHeight="1" x14ac:dyDescent="0.3">
      <c r="A2" s="4" t="str">
        <f>LEFT(L2,FIND("@", L2)-1) &amp; "-" &amp; RIGHT(M2, 4)</f>
        <v>kjwoon79-4628</v>
      </c>
      <c r="B2" s="7" t="s">
        <v>13</v>
      </c>
      <c r="C2" s="4" t="s">
        <v>73</v>
      </c>
      <c r="D2" s="4" t="str">
        <f>CHOOSE(VALUE(RIGHT(C2, 1)), "남", "여", "남", "여")</f>
        <v>남</v>
      </c>
      <c r="E2" s="8">
        <f>DATE(IF(VALUE(RIGHT(C2, 1))&gt;=3, LEFT(C2, 2)+100, LEFT(C2, 2)), MID(C2, 3, 2), MID(C2, 5, 2))</f>
        <v>29076</v>
      </c>
      <c r="F2" s="9" t="str">
        <f>CHOOSE(WEEKDAY(E2, 1), "일", "월", "화", "수", "목", "금", "토", "일")</f>
        <v>목</v>
      </c>
      <c r="G2" s="4">
        <f>WEEKDAY(E2,1)</f>
        <v>5</v>
      </c>
      <c r="H2" s="4">
        <f ca="1">DATEDIF(E2, TODAY(), "Y")</f>
        <v>45</v>
      </c>
      <c r="I2" s="4">
        <f ca="1">DATEDIF(E2, TODAY(), "M")</f>
        <v>549</v>
      </c>
      <c r="J2" s="4">
        <f ca="1">DATEDIF(E2, TODAY(), "D")</f>
        <v>16710</v>
      </c>
      <c r="K2" s="4" t="str">
        <f ca="1">DATEDIF(E2, TODAY(), "Y") &amp; "년 " &amp; DATEDIF(E2, TODAY(), "YM") &amp; "개월 " &amp; DATEDIF(E2, TODAY(), "MD") &amp; "일"</f>
        <v>45년 9개월 0일</v>
      </c>
      <c r="L2" s="1" t="s">
        <v>40</v>
      </c>
      <c r="M2" s="4" t="s">
        <v>98</v>
      </c>
      <c r="N2" s="8">
        <v>37424</v>
      </c>
      <c r="O2" s="4">
        <f>YEAR(N2)</f>
        <v>2002</v>
      </c>
      <c r="P2" s="4">
        <f>MONTH(N2)</f>
        <v>6</v>
      </c>
      <c r="Q2" s="4">
        <f>DAY(N2)</f>
        <v>17</v>
      </c>
      <c r="R2" s="8">
        <f>DATE(O2,P2,Q2)</f>
        <v>37424</v>
      </c>
      <c r="S2" s="4">
        <f>WEEKDAY(R2)</f>
        <v>2</v>
      </c>
      <c r="T2" s="4">
        <f ca="1">DATEDIF(N2, TODAY(), "Y")</f>
        <v>22</v>
      </c>
      <c r="U2" s="4">
        <f ca="1">DATEDIF(N2, TODAY(), "M")</f>
        <v>274</v>
      </c>
      <c r="V2" s="4">
        <f ca="1">DATEDIF(N2, TODAY(), "D")</f>
        <v>8362</v>
      </c>
      <c r="W2" s="9" t="str">
        <f ca="1">DATEDIF(N2, TODAY(), "Y") &amp; "년 " &amp; DATEDIF(N2, TODAY(), "YM") &amp; "개월 " &amp; DATEDIF(N2, TODAY(), "MD") &amp; "일"</f>
        <v>22년 10개월 22일</v>
      </c>
      <c r="X2" s="10">
        <v>123650</v>
      </c>
      <c r="Y2" s="4" t="str">
        <f>MID(L2,FIND("@",L2)+1, FIND(".",L2)-FIND("@",L2)-1)</f>
        <v>gmail</v>
      </c>
    </row>
    <row r="3" spans="1:25" ht="17.100000000000001" customHeight="1" x14ac:dyDescent="0.3">
      <c r="A3" s="4" t="str">
        <f t="shared" ref="A3:A36" si="0">LEFT(L3,FIND("@", L3)-1) &amp; "-" &amp; RIGHT(M3, 4)</f>
        <v>rkatjddnr-7535</v>
      </c>
      <c r="B3" s="7" t="s">
        <v>14</v>
      </c>
      <c r="C3" s="4" t="s">
        <v>142</v>
      </c>
      <c r="D3" s="4" t="str">
        <f t="shared" ref="D3:D36" si="1">CHOOSE(VALUE(RIGHT(C3, 1)), "남", "여", "남", "여")</f>
        <v>남</v>
      </c>
      <c r="E3" s="8">
        <f t="shared" ref="E3:E36" si="2">DATE(IF(VALUE(RIGHT(C3, 1))&gt;=3, LEFT(C3, 2)+100, LEFT(C3, 2)), MID(C3, 3, 2), MID(C3, 5, 2))</f>
        <v>38665</v>
      </c>
      <c r="F3" s="9" t="str">
        <f t="shared" ref="F3:F36" si="3">CHOOSE(WEEKDAY(E3, 1), "일", "월", "화", "수", "목", "금", "토", "일")</f>
        <v>수</v>
      </c>
      <c r="G3" s="4">
        <f t="shared" ref="G3:G36" si="4">WEEKDAY(E3,1)</f>
        <v>4</v>
      </c>
      <c r="H3" s="4">
        <f t="shared" ref="H3:H36" ca="1" si="5">DATEDIF(E3, TODAY(), "Y")</f>
        <v>19</v>
      </c>
      <c r="I3" s="4">
        <f t="shared" ref="I3:I36" ca="1" si="6">DATEDIF(E3, TODAY(), "M")</f>
        <v>234</v>
      </c>
      <c r="J3" s="4">
        <f t="shared" ref="J3:J36" ca="1" si="7">DATEDIF(E3, TODAY(), "D")</f>
        <v>7121</v>
      </c>
      <c r="K3" s="4" t="str">
        <f t="shared" ref="K3:K36" ca="1" si="8">DATEDIF(E3, TODAY(), "Y") &amp; "년 " &amp; DATEDIF(E3, TODAY(), "YM") &amp; "개월 " &amp; DATEDIF(E3, TODAY(), "MD") &amp; "일"</f>
        <v>19년 6개월 0일</v>
      </c>
      <c r="L3" s="2" t="s">
        <v>41</v>
      </c>
      <c r="M3" s="4" t="s">
        <v>99</v>
      </c>
      <c r="N3" s="8">
        <v>43519</v>
      </c>
      <c r="O3" s="4">
        <f t="shared" ref="O3:O36" si="9">YEAR(N3)</f>
        <v>2019</v>
      </c>
      <c r="P3" s="4">
        <f t="shared" ref="P3:P36" si="10">MONTH(N3)</f>
        <v>2</v>
      </c>
      <c r="Q3" s="4">
        <f t="shared" ref="Q3:Q36" si="11">DAY(N3)</f>
        <v>23</v>
      </c>
      <c r="R3" s="8">
        <f t="shared" ref="R3:R36" si="12">DATE(O3,P3,Q3)</f>
        <v>43519</v>
      </c>
      <c r="S3" s="4">
        <f t="shared" ref="S3:S36" si="13">WEEKDAY(R3)</f>
        <v>7</v>
      </c>
      <c r="T3" s="4">
        <f t="shared" ref="T3:T36" ca="1" si="14">DATEDIF(N3, TODAY(), "Y")</f>
        <v>6</v>
      </c>
      <c r="U3" s="4">
        <f t="shared" ref="U3:U36" ca="1" si="15">DATEDIF(N3, TODAY(), "M")</f>
        <v>74</v>
      </c>
      <c r="V3" s="4">
        <f t="shared" ref="V3:V36" ca="1" si="16">DATEDIF(N3, TODAY(), "D")</f>
        <v>2267</v>
      </c>
      <c r="W3" s="9" t="str">
        <f t="shared" ref="W3:W36" ca="1" si="17">DATEDIF(N3, TODAY(), "Y") &amp; "년 " &amp; DATEDIF(N3, TODAY(), "YM") &amp; "개월 " &amp; DATEDIF(N3, TODAY(), "MD") &amp; "일"</f>
        <v>6년 2개월 16일</v>
      </c>
      <c r="X3" s="10">
        <v>2500</v>
      </c>
      <c r="Y3" s="4" t="str">
        <f t="shared" ref="Y3:Y36" si="18">MID(L3,FIND("@",L3)+1, FIND(".",L3)-FIND("@",L3)-1)</f>
        <v>naver</v>
      </c>
    </row>
    <row r="4" spans="1:25" ht="17.100000000000001" customHeight="1" x14ac:dyDescent="0.3">
      <c r="A4" s="4" t="str">
        <f t="shared" si="0"/>
        <v>jjyylove-1793</v>
      </c>
      <c r="B4" s="7" t="s">
        <v>15</v>
      </c>
      <c r="C4" s="4" t="s">
        <v>74</v>
      </c>
      <c r="D4" s="4" t="str">
        <f t="shared" si="1"/>
        <v>여</v>
      </c>
      <c r="E4" s="8">
        <f t="shared" si="2"/>
        <v>30037</v>
      </c>
      <c r="F4" s="9" t="str">
        <f t="shared" si="3"/>
        <v>토</v>
      </c>
      <c r="G4" s="4">
        <f t="shared" si="4"/>
        <v>7</v>
      </c>
      <c r="H4" s="4">
        <f t="shared" ca="1" si="5"/>
        <v>43</v>
      </c>
      <c r="I4" s="4">
        <f t="shared" ca="1" si="6"/>
        <v>517</v>
      </c>
      <c r="J4" s="4">
        <f t="shared" ca="1" si="7"/>
        <v>15749</v>
      </c>
      <c r="K4" s="4" t="str">
        <f t="shared" ca="1" si="8"/>
        <v>43년 1개월 12일</v>
      </c>
      <c r="L4" s="3" t="s">
        <v>42</v>
      </c>
      <c r="M4" s="4" t="s">
        <v>100</v>
      </c>
      <c r="N4" s="8">
        <v>40311</v>
      </c>
      <c r="O4" s="4">
        <f t="shared" si="9"/>
        <v>2010</v>
      </c>
      <c r="P4" s="4">
        <f t="shared" si="10"/>
        <v>5</v>
      </c>
      <c r="Q4" s="4">
        <f t="shared" si="11"/>
        <v>13</v>
      </c>
      <c r="R4" s="8">
        <f t="shared" si="12"/>
        <v>40311</v>
      </c>
      <c r="S4" s="4">
        <f t="shared" si="13"/>
        <v>5</v>
      </c>
      <c r="T4" s="4">
        <f t="shared" ca="1" si="14"/>
        <v>14</v>
      </c>
      <c r="U4" s="4">
        <f t="shared" ca="1" si="15"/>
        <v>179</v>
      </c>
      <c r="V4" s="4">
        <f t="shared" ca="1" si="16"/>
        <v>5475</v>
      </c>
      <c r="W4" s="9" t="str">
        <f t="shared" ca="1" si="17"/>
        <v>14년 11개월 26일</v>
      </c>
      <c r="X4" s="10">
        <v>6500</v>
      </c>
      <c r="Y4" s="4" t="str">
        <f t="shared" si="18"/>
        <v>naver</v>
      </c>
    </row>
    <row r="5" spans="1:25" ht="17.100000000000001" customHeight="1" x14ac:dyDescent="0.3">
      <c r="A5" s="4" t="str">
        <f t="shared" si="0"/>
        <v>kjw8855-7896</v>
      </c>
      <c r="B5" s="7" t="s">
        <v>16</v>
      </c>
      <c r="C5" s="4" t="s">
        <v>75</v>
      </c>
      <c r="D5" s="4" t="str">
        <f t="shared" si="1"/>
        <v>남</v>
      </c>
      <c r="E5" s="8">
        <f t="shared" si="2"/>
        <v>32207</v>
      </c>
      <c r="F5" s="9" t="str">
        <f t="shared" si="3"/>
        <v>토</v>
      </c>
      <c r="G5" s="4">
        <f t="shared" si="4"/>
        <v>7</v>
      </c>
      <c r="H5" s="4">
        <f t="shared" ca="1" si="5"/>
        <v>37</v>
      </c>
      <c r="I5" s="4">
        <f t="shared" ca="1" si="6"/>
        <v>446</v>
      </c>
      <c r="J5" s="4">
        <f t="shared" ca="1" si="7"/>
        <v>13579</v>
      </c>
      <c r="K5" s="4" t="str">
        <f t="shared" ca="1" si="8"/>
        <v>37년 2개월 4일</v>
      </c>
      <c r="L5" s="3" t="s">
        <v>43</v>
      </c>
      <c r="M5" s="4" t="s">
        <v>101</v>
      </c>
      <c r="N5" s="8">
        <v>40005</v>
      </c>
      <c r="O5" s="4">
        <f t="shared" si="9"/>
        <v>2009</v>
      </c>
      <c r="P5" s="4">
        <f t="shared" si="10"/>
        <v>7</v>
      </c>
      <c r="Q5" s="4">
        <f t="shared" si="11"/>
        <v>11</v>
      </c>
      <c r="R5" s="8">
        <f t="shared" si="12"/>
        <v>40005</v>
      </c>
      <c r="S5" s="4">
        <f t="shared" si="13"/>
        <v>7</v>
      </c>
      <c r="T5" s="4">
        <f t="shared" ca="1" si="14"/>
        <v>15</v>
      </c>
      <c r="U5" s="4">
        <f t="shared" ca="1" si="15"/>
        <v>189</v>
      </c>
      <c r="V5" s="4">
        <f t="shared" ca="1" si="16"/>
        <v>5781</v>
      </c>
      <c r="W5" s="9" t="str">
        <f t="shared" ca="1" si="17"/>
        <v>15년 9개월 28일</v>
      </c>
      <c r="X5" s="10">
        <v>143000</v>
      </c>
      <c r="Y5" s="4" t="str">
        <f t="shared" si="18"/>
        <v>hotmail</v>
      </c>
    </row>
    <row r="6" spans="1:25" ht="17.100000000000001" customHeight="1" x14ac:dyDescent="0.3">
      <c r="A6" s="4" t="str">
        <f t="shared" si="0"/>
        <v>ppororo2157-7412</v>
      </c>
      <c r="B6" s="7" t="s">
        <v>17</v>
      </c>
      <c r="C6" s="4" t="s">
        <v>76</v>
      </c>
      <c r="D6" s="4" t="str">
        <f t="shared" si="1"/>
        <v>여</v>
      </c>
      <c r="E6" s="8">
        <f t="shared" si="2"/>
        <v>27396</v>
      </c>
      <c r="F6" s="9" t="str">
        <f t="shared" si="3"/>
        <v>목</v>
      </c>
      <c r="G6" s="4">
        <f t="shared" si="4"/>
        <v>5</v>
      </c>
      <c r="H6" s="4">
        <f t="shared" ca="1" si="5"/>
        <v>50</v>
      </c>
      <c r="I6" s="4">
        <f t="shared" ca="1" si="6"/>
        <v>604</v>
      </c>
      <c r="J6" s="4">
        <f t="shared" ca="1" si="7"/>
        <v>18390</v>
      </c>
      <c r="K6" s="4" t="str">
        <f t="shared" ca="1" si="8"/>
        <v>50년 4개월 7일</v>
      </c>
      <c r="L6" s="2" t="s">
        <v>44</v>
      </c>
      <c r="M6" s="4" t="s">
        <v>102</v>
      </c>
      <c r="N6" s="8">
        <v>40605</v>
      </c>
      <c r="O6" s="4">
        <f t="shared" si="9"/>
        <v>2011</v>
      </c>
      <c r="P6" s="4">
        <f t="shared" si="10"/>
        <v>3</v>
      </c>
      <c r="Q6" s="4">
        <f t="shared" si="11"/>
        <v>3</v>
      </c>
      <c r="R6" s="8">
        <f t="shared" si="12"/>
        <v>40605</v>
      </c>
      <c r="S6" s="4">
        <f t="shared" si="13"/>
        <v>5</v>
      </c>
      <c r="T6" s="4">
        <f t="shared" ca="1" si="14"/>
        <v>14</v>
      </c>
      <c r="U6" s="4">
        <f t="shared" ca="1" si="15"/>
        <v>170</v>
      </c>
      <c r="V6" s="4">
        <f t="shared" ca="1" si="16"/>
        <v>5181</v>
      </c>
      <c r="W6" s="9" t="str">
        <f t="shared" ca="1" si="17"/>
        <v>14년 2개월 6일</v>
      </c>
      <c r="X6" s="10">
        <v>186300</v>
      </c>
      <c r="Y6" s="4" t="str">
        <f t="shared" si="18"/>
        <v>hanmail</v>
      </c>
    </row>
    <row r="7" spans="1:25" ht="17.100000000000001" customHeight="1" x14ac:dyDescent="0.3">
      <c r="A7" s="4" t="str">
        <f t="shared" si="0"/>
        <v>hhphhp-4123</v>
      </c>
      <c r="B7" s="7" t="s">
        <v>18</v>
      </c>
      <c r="C7" s="4" t="s">
        <v>77</v>
      </c>
      <c r="D7" s="4" t="str">
        <f t="shared" si="1"/>
        <v>남</v>
      </c>
      <c r="E7" s="8">
        <f t="shared" si="2"/>
        <v>33039</v>
      </c>
      <c r="F7" s="9" t="str">
        <f t="shared" si="3"/>
        <v>금</v>
      </c>
      <c r="G7" s="4">
        <f t="shared" si="4"/>
        <v>6</v>
      </c>
      <c r="H7" s="4">
        <f t="shared" ca="1" si="5"/>
        <v>34</v>
      </c>
      <c r="I7" s="4">
        <f t="shared" ca="1" si="6"/>
        <v>418</v>
      </c>
      <c r="J7" s="4">
        <f t="shared" ca="1" si="7"/>
        <v>12747</v>
      </c>
      <c r="K7" s="4" t="str">
        <f t="shared" ca="1" si="8"/>
        <v>34년 10개월 24일</v>
      </c>
      <c r="L7" s="2" t="s">
        <v>45</v>
      </c>
      <c r="M7" s="4" t="s">
        <v>103</v>
      </c>
      <c r="N7" s="8">
        <v>43475</v>
      </c>
      <c r="O7" s="4">
        <f t="shared" si="9"/>
        <v>2019</v>
      </c>
      <c r="P7" s="4">
        <f t="shared" si="10"/>
        <v>1</v>
      </c>
      <c r="Q7" s="4">
        <f t="shared" si="11"/>
        <v>10</v>
      </c>
      <c r="R7" s="8">
        <f t="shared" si="12"/>
        <v>43475</v>
      </c>
      <c r="S7" s="4">
        <f t="shared" si="13"/>
        <v>5</v>
      </c>
      <c r="T7" s="4">
        <f t="shared" ca="1" si="14"/>
        <v>6</v>
      </c>
      <c r="U7" s="4">
        <f t="shared" ca="1" si="15"/>
        <v>75</v>
      </c>
      <c r="V7" s="4">
        <f t="shared" ca="1" si="16"/>
        <v>2311</v>
      </c>
      <c r="W7" s="9" t="str">
        <f t="shared" ca="1" si="17"/>
        <v>6년 3개월 29일</v>
      </c>
      <c r="X7" s="10">
        <v>400</v>
      </c>
      <c r="Y7" s="4" t="str">
        <f t="shared" si="18"/>
        <v>naver</v>
      </c>
    </row>
    <row r="8" spans="1:25" ht="17.100000000000001" customHeight="1" x14ac:dyDescent="0.3">
      <c r="A8" s="4" t="str">
        <f t="shared" si="0"/>
        <v>luvsi123-5213</v>
      </c>
      <c r="B8" s="7" t="s">
        <v>19</v>
      </c>
      <c r="C8" s="4" t="s">
        <v>78</v>
      </c>
      <c r="D8" s="4" t="str">
        <f t="shared" si="1"/>
        <v>여</v>
      </c>
      <c r="E8" s="8">
        <f t="shared" si="2"/>
        <v>31490</v>
      </c>
      <c r="F8" s="9" t="str">
        <f t="shared" si="3"/>
        <v>수</v>
      </c>
      <c r="G8" s="4">
        <f t="shared" si="4"/>
        <v>4</v>
      </c>
      <c r="H8" s="4">
        <f t="shared" ca="1" si="5"/>
        <v>39</v>
      </c>
      <c r="I8" s="4">
        <f t="shared" ca="1" si="6"/>
        <v>469</v>
      </c>
      <c r="J8" s="4">
        <f t="shared" ca="1" si="7"/>
        <v>14296</v>
      </c>
      <c r="K8" s="4" t="str">
        <f t="shared" ca="1" si="8"/>
        <v>39년 1개월 20일</v>
      </c>
      <c r="L8" s="2" t="s">
        <v>46</v>
      </c>
      <c r="M8" s="4" t="s">
        <v>104</v>
      </c>
      <c r="N8" s="8">
        <v>39273</v>
      </c>
      <c r="O8" s="4">
        <f t="shared" si="9"/>
        <v>2007</v>
      </c>
      <c r="P8" s="4">
        <f t="shared" si="10"/>
        <v>7</v>
      </c>
      <c r="Q8" s="4">
        <f t="shared" si="11"/>
        <v>10</v>
      </c>
      <c r="R8" s="8">
        <f t="shared" si="12"/>
        <v>39273</v>
      </c>
      <c r="S8" s="4">
        <f t="shared" si="13"/>
        <v>3</v>
      </c>
      <c r="T8" s="4">
        <f t="shared" ca="1" si="14"/>
        <v>17</v>
      </c>
      <c r="U8" s="4">
        <f t="shared" ca="1" si="15"/>
        <v>213</v>
      </c>
      <c r="V8" s="4">
        <f t="shared" ca="1" si="16"/>
        <v>6513</v>
      </c>
      <c r="W8" s="9" t="str">
        <f t="shared" ca="1" si="17"/>
        <v>17년 9개월 29일</v>
      </c>
      <c r="X8" s="10">
        <v>168000</v>
      </c>
      <c r="Y8" s="4" t="str">
        <f t="shared" si="18"/>
        <v>hotmail</v>
      </c>
    </row>
    <row r="9" spans="1:25" ht="17.100000000000001" customHeight="1" x14ac:dyDescent="0.3">
      <c r="A9" s="4" t="str">
        <f t="shared" si="0"/>
        <v>angelyu-9635</v>
      </c>
      <c r="B9" s="7" t="s">
        <v>20</v>
      </c>
      <c r="C9" s="4" t="s">
        <v>133</v>
      </c>
      <c r="D9" s="4" t="str">
        <f t="shared" si="1"/>
        <v>여</v>
      </c>
      <c r="E9" s="8">
        <f t="shared" si="2"/>
        <v>34591</v>
      </c>
      <c r="F9" s="9" t="str">
        <f t="shared" si="3"/>
        <v>수</v>
      </c>
      <c r="G9" s="4">
        <f t="shared" si="4"/>
        <v>4</v>
      </c>
      <c r="H9" s="4">
        <f t="shared" ca="1" si="5"/>
        <v>30</v>
      </c>
      <c r="I9" s="4">
        <f t="shared" ca="1" si="6"/>
        <v>367</v>
      </c>
      <c r="J9" s="4">
        <f t="shared" ca="1" si="7"/>
        <v>11195</v>
      </c>
      <c r="K9" s="4" t="str">
        <f t="shared" ca="1" si="8"/>
        <v>30년 7개월 25일</v>
      </c>
      <c r="L9" s="2" t="s">
        <v>47</v>
      </c>
      <c r="M9" s="4" t="s">
        <v>105</v>
      </c>
      <c r="N9" s="8">
        <v>42383</v>
      </c>
      <c r="O9" s="4">
        <f t="shared" si="9"/>
        <v>2016</v>
      </c>
      <c r="P9" s="4">
        <f t="shared" si="10"/>
        <v>1</v>
      </c>
      <c r="Q9" s="4">
        <f t="shared" si="11"/>
        <v>14</v>
      </c>
      <c r="R9" s="8">
        <f t="shared" si="12"/>
        <v>42383</v>
      </c>
      <c r="S9" s="4">
        <f t="shared" si="13"/>
        <v>5</v>
      </c>
      <c r="T9" s="4">
        <f t="shared" ca="1" si="14"/>
        <v>9</v>
      </c>
      <c r="U9" s="4">
        <f t="shared" ca="1" si="15"/>
        <v>111</v>
      </c>
      <c r="V9" s="4">
        <f t="shared" ca="1" si="16"/>
        <v>3403</v>
      </c>
      <c r="W9" s="9" t="str">
        <f t="shared" ca="1" si="17"/>
        <v>9년 3개월 25일</v>
      </c>
      <c r="X9" s="10">
        <v>27010</v>
      </c>
      <c r="Y9" s="4" t="str">
        <f t="shared" si="18"/>
        <v>hotmail</v>
      </c>
    </row>
    <row r="10" spans="1:25" ht="17.100000000000001" customHeight="1" x14ac:dyDescent="0.3">
      <c r="A10" s="4" t="str">
        <f t="shared" si="0"/>
        <v>teakjjingg-4613</v>
      </c>
      <c r="B10" s="7" t="s">
        <v>21</v>
      </c>
      <c r="C10" s="4" t="s">
        <v>79</v>
      </c>
      <c r="D10" s="4" t="str">
        <f t="shared" si="1"/>
        <v>남</v>
      </c>
      <c r="E10" s="8">
        <f t="shared" si="2"/>
        <v>29431</v>
      </c>
      <c r="F10" s="9" t="str">
        <f t="shared" si="3"/>
        <v>화</v>
      </c>
      <c r="G10" s="4">
        <f t="shared" si="4"/>
        <v>3</v>
      </c>
      <c r="H10" s="4">
        <f t="shared" ca="1" si="5"/>
        <v>44</v>
      </c>
      <c r="I10" s="4">
        <f t="shared" ca="1" si="6"/>
        <v>537</v>
      </c>
      <c r="J10" s="4">
        <f t="shared" ca="1" si="7"/>
        <v>16355</v>
      </c>
      <c r="K10" s="4" t="str">
        <f t="shared" ca="1" si="8"/>
        <v>44년 9개월 10일</v>
      </c>
      <c r="L10" s="2" t="s">
        <v>48</v>
      </c>
      <c r="M10" s="4" t="s">
        <v>106</v>
      </c>
      <c r="N10" s="8">
        <v>41245</v>
      </c>
      <c r="O10" s="4">
        <f t="shared" si="9"/>
        <v>2012</v>
      </c>
      <c r="P10" s="4">
        <f t="shared" si="10"/>
        <v>12</v>
      </c>
      <c r="Q10" s="4">
        <f t="shared" si="11"/>
        <v>2</v>
      </c>
      <c r="R10" s="8">
        <f t="shared" si="12"/>
        <v>41245</v>
      </c>
      <c r="S10" s="4">
        <f t="shared" si="13"/>
        <v>1</v>
      </c>
      <c r="T10" s="4">
        <f t="shared" ca="1" si="14"/>
        <v>12</v>
      </c>
      <c r="U10" s="4">
        <f t="shared" ca="1" si="15"/>
        <v>149</v>
      </c>
      <c r="V10" s="4">
        <f t="shared" ca="1" si="16"/>
        <v>4541</v>
      </c>
      <c r="W10" s="9" t="str">
        <f t="shared" ca="1" si="17"/>
        <v>12년 5개월 7일</v>
      </c>
      <c r="X10" s="10">
        <v>199000</v>
      </c>
      <c r="Y10" s="4" t="str">
        <f t="shared" si="18"/>
        <v>gmail</v>
      </c>
    </row>
    <row r="11" spans="1:25" ht="17.100000000000001" customHeight="1" x14ac:dyDescent="0.3">
      <c r="A11" s="4" t="str">
        <f t="shared" si="0"/>
        <v>jangjangjw-3152</v>
      </c>
      <c r="B11" s="7" t="s">
        <v>22</v>
      </c>
      <c r="C11" s="4" t="s">
        <v>80</v>
      </c>
      <c r="D11" s="4" t="str">
        <f t="shared" si="1"/>
        <v>남</v>
      </c>
      <c r="E11" s="8">
        <f t="shared" si="2"/>
        <v>25914</v>
      </c>
      <c r="F11" s="9" t="str">
        <f t="shared" si="3"/>
        <v>토</v>
      </c>
      <c r="G11" s="4">
        <f t="shared" si="4"/>
        <v>7</v>
      </c>
      <c r="H11" s="4">
        <f t="shared" ca="1" si="5"/>
        <v>54</v>
      </c>
      <c r="I11" s="4">
        <f t="shared" ca="1" si="6"/>
        <v>652</v>
      </c>
      <c r="J11" s="4">
        <f t="shared" ca="1" si="7"/>
        <v>19872</v>
      </c>
      <c r="K11" s="4" t="str">
        <f t="shared" ca="1" si="8"/>
        <v>54년 4개월 27일</v>
      </c>
      <c r="L11" s="2" t="s">
        <v>49</v>
      </c>
      <c r="M11" s="4" t="s">
        <v>107</v>
      </c>
      <c r="N11" s="8">
        <v>41365</v>
      </c>
      <c r="O11" s="4">
        <f t="shared" si="9"/>
        <v>2013</v>
      </c>
      <c r="P11" s="4">
        <f t="shared" si="10"/>
        <v>4</v>
      </c>
      <c r="Q11" s="4">
        <f t="shared" si="11"/>
        <v>1</v>
      </c>
      <c r="R11" s="8">
        <f t="shared" si="12"/>
        <v>41365</v>
      </c>
      <c r="S11" s="4">
        <f t="shared" si="13"/>
        <v>2</v>
      </c>
      <c r="T11" s="4">
        <f t="shared" ca="1" si="14"/>
        <v>12</v>
      </c>
      <c r="U11" s="4">
        <f t="shared" ca="1" si="15"/>
        <v>145</v>
      </c>
      <c r="V11" s="4">
        <f t="shared" ca="1" si="16"/>
        <v>4421</v>
      </c>
      <c r="W11" s="9" t="str">
        <f t="shared" ca="1" si="17"/>
        <v>12년 1개월 8일</v>
      </c>
      <c r="X11" s="10">
        <v>200500</v>
      </c>
      <c r="Y11" s="4" t="str">
        <f t="shared" si="18"/>
        <v>daum</v>
      </c>
    </row>
    <row r="12" spans="1:25" ht="17.100000000000001" customHeight="1" x14ac:dyDescent="0.3">
      <c r="A12" s="4" t="str">
        <f t="shared" si="0"/>
        <v>doldolhkh555-8293</v>
      </c>
      <c r="B12" s="7" t="s">
        <v>23</v>
      </c>
      <c r="C12" s="4" t="s">
        <v>134</v>
      </c>
      <c r="D12" s="4" t="str">
        <f t="shared" si="1"/>
        <v>여</v>
      </c>
      <c r="E12" s="8">
        <f t="shared" si="2"/>
        <v>35167</v>
      </c>
      <c r="F12" s="9" t="str">
        <f t="shared" si="3"/>
        <v>금</v>
      </c>
      <c r="G12" s="4">
        <f t="shared" si="4"/>
        <v>6</v>
      </c>
      <c r="H12" s="4">
        <f t="shared" ca="1" si="5"/>
        <v>29</v>
      </c>
      <c r="I12" s="4">
        <f t="shared" ca="1" si="6"/>
        <v>348</v>
      </c>
      <c r="J12" s="4">
        <f t="shared" ca="1" si="7"/>
        <v>10619</v>
      </c>
      <c r="K12" s="4" t="str">
        <f t="shared" ca="1" si="8"/>
        <v>29년 0개월 27일</v>
      </c>
      <c r="L12" s="2" t="s">
        <v>50</v>
      </c>
      <c r="M12" s="4" t="s">
        <v>108</v>
      </c>
      <c r="N12" s="8">
        <v>43863</v>
      </c>
      <c r="O12" s="4">
        <f t="shared" si="9"/>
        <v>2020</v>
      </c>
      <c r="P12" s="4">
        <f t="shared" si="10"/>
        <v>2</v>
      </c>
      <c r="Q12" s="4">
        <f t="shared" si="11"/>
        <v>2</v>
      </c>
      <c r="R12" s="8">
        <f t="shared" si="12"/>
        <v>43863</v>
      </c>
      <c r="S12" s="4">
        <f t="shared" si="13"/>
        <v>1</v>
      </c>
      <c r="T12" s="4">
        <f t="shared" ca="1" si="14"/>
        <v>5</v>
      </c>
      <c r="U12" s="4">
        <f t="shared" ca="1" si="15"/>
        <v>63</v>
      </c>
      <c r="V12" s="4">
        <f t="shared" ca="1" si="16"/>
        <v>1923</v>
      </c>
      <c r="W12" s="9" t="str">
        <f t="shared" ca="1" si="17"/>
        <v>5년 3개월 7일</v>
      </c>
      <c r="X12" s="10">
        <v>3700</v>
      </c>
      <c r="Y12" s="4" t="str">
        <f t="shared" si="18"/>
        <v>hanmail</v>
      </c>
    </row>
    <row r="13" spans="1:25" ht="17.100000000000001" customHeight="1" x14ac:dyDescent="0.3">
      <c r="A13" s="4" t="str">
        <f t="shared" si="0"/>
        <v>scforever88-1599</v>
      </c>
      <c r="B13" s="7" t="s">
        <v>24</v>
      </c>
      <c r="C13" s="4" t="s">
        <v>81</v>
      </c>
      <c r="D13" s="4" t="str">
        <f t="shared" si="1"/>
        <v>여</v>
      </c>
      <c r="E13" s="8">
        <f t="shared" si="2"/>
        <v>32175</v>
      </c>
      <c r="F13" s="9" t="str">
        <f t="shared" si="3"/>
        <v>화</v>
      </c>
      <c r="G13" s="4">
        <f t="shared" si="4"/>
        <v>3</v>
      </c>
      <c r="H13" s="4">
        <f t="shared" ca="1" si="5"/>
        <v>37</v>
      </c>
      <c r="I13" s="4">
        <f t="shared" ca="1" si="6"/>
        <v>447</v>
      </c>
      <c r="J13" s="4">
        <f t="shared" ca="1" si="7"/>
        <v>13611</v>
      </c>
      <c r="K13" s="4" t="str">
        <f t="shared" ca="1" si="8"/>
        <v>37년 3개월 7일</v>
      </c>
      <c r="L13" s="2" t="s">
        <v>51</v>
      </c>
      <c r="M13" s="4" t="s">
        <v>109</v>
      </c>
      <c r="N13" s="8">
        <v>39676</v>
      </c>
      <c r="O13" s="4">
        <f t="shared" si="9"/>
        <v>2008</v>
      </c>
      <c r="P13" s="4">
        <f t="shared" si="10"/>
        <v>8</v>
      </c>
      <c r="Q13" s="4">
        <f t="shared" si="11"/>
        <v>16</v>
      </c>
      <c r="R13" s="8">
        <f t="shared" si="12"/>
        <v>39676</v>
      </c>
      <c r="S13" s="4">
        <f t="shared" si="13"/>
        <v>7</v>
      </c>
      <c r="T13" s="4">
        <f t="shared" ca="1" si="14"/>
        <v>16</v>
      </c>
      <c r="U13" s="4">
        <f t="shared" ca="1" si="15"/>
        <v>200</v>
      </c>
      <c r="V13" s="4">
        <f t="shared" ca="1" si="16"/>
        <v>6110</v>
      </c>
      <c r="W13" s="9" t="str">
        <f t="shared" ca="1" si="17"/>
        <v>16년 8개월 23일</v>
      </c>
      <c r="X13" s="10">
        <v>46000</v>
      </c>
      <c r="Y13" s="4" t="str">
        <f t="shared" si="18"/>
        <v>naver</v>
      </c>
    </row>
    <row r="14" spans="1:25" ht="17.100000000000001" customHeight="1" x14ac:dyDescent="0.3">
      <c r="A14" s="4" t="str">
        <f t="shared" si="0"/>
        <v>wtgwd102-9985</v>
      </c>
      <c r="B14" s="7" t="s">
        <v>25</v>
      </c>
      <c r="C14" s="4" t="s">
        <v>143</v>
      </c>
      <c r="D14" s="4" t="str">
        <f t="shared" si="1"/>
        <v>남</v>
      </c>
      <c r="E14" s="8">
        <f t="shared" si="2"/>
        <v>37800</v>
      </c>
      <c r="F14" s="9" t="str">
        <f t="shared" si="3"/>
        <v>토</v>
      </c>
      <c r="G14" s="4">
        <f t="shared" si="4"/>
        <v>7</v>
      </c>
      <c r="H14" s="4">
        <f t="shared" ca="1" si="5"/>
        <v>21</v>
      </c>
      <c r="I14" s="4">
        <f t="shared" ca="1" si="6"/>
        <v>262</v>
      </c>
      <c r="J14" s="4">
        <f t="shared" ca="1" si="7"/>
        <v>7986</v>
      </c>
      <c r="K14" s="4" t="str">
        <f t="shared" ca="1" si="8"/>
        <v>21년 10개월 11일</v>
      </c>
      <c r="L14" s="1" t="s">
        <v>173</v>
      </c>
      <c r="M14" s="4" t="s">
        <v>110</v>
      </c>
      <c r="N14" s="8">
        <v>45181</v>
      </c>
      <c r="O14" s="4">
        <f t="shared" si="9"/>
        <v>2023</v>
      </c>
      <c r="P14" s="4">
        <f t="shared" si="10"/>
        <v>9</v>
      </c>
      <c r="Q14" s="4">
        <f t="shared" si="11"/>
        <v>12</v>
      </c>
      <c r="R14" s="8">
        <f t="shared" si="12"/>
        <v>45181</v>
      </c>
      <c r="S14" s="4">
        <f t="shared" si="13"/>
        <v>3</v>
      </c>
      <c r="T14" s="4">
        <f t="shared" ca="1" si="14"/>
        <v>1</v>
      </c>
      <c r="U14" s="4">
        <f t="shared" ca="1" si="15"/>
        <v>19</v>
      </c>
      <c r="V14" s="4">
        <f t="shared" ca="1" si="16"/>
        <v>605</v>
      </c>
      <c r="W14" s="9" t="str">
        <f t="shared" ca="1" si="17"/>
        <v>1년 7개월 27일</v>
      </c>
      <c r="X14" s="10">
        <v>300</v>
      </c>
      <c r="Y14" s="4" t="str">
        <f t="shared" si="18"/>
        <v>gmail</v>
      </c>
    </row>
    <row r="15" spans="1:25" ht="17.100000000000001" customHeight="1" x14ac:dyDescent="0.3">
      <c r="A15" s="4" t="str">
        <f t="shared" si="0"/>
        <v>sangayoe-7458</v>
      </c>
      <c r="B15" s="7" t="s">
        <v>26</v>
      </c>
      <c r="C15" s="4" t="s">
        <v>135</v>
      </c>
      <c r="D15" s="4" t="str">
        <f t="shared" si="1"/>
        <v>여</v>
      </c>
      <c r="E15" s="8">
        <f t="shared" si="2"/>
        <v>33388</v>
      </c>
      <c r="F15" s="9" t="str">
        <f t="shared" si="3"/>
        <v>목</v>
      </c>
      <c r="G15" s="4">
        <f t="shared" si="4"/>
        <v>5</v>
      </c>
      <c r="H15" s="4">
        <f t="shared" ca="1" si="5"/>
        <v>33</v>
      </c>
      <c r="I15" s="4">
        <f t="shared" ca="1" si="6"/>
        <v>407</v>
      </c>
      <c r="J15" s="4">
        <f t="shared" ca="1" si="7"/>
        <v>12398</v>
      </c>
      <c r="K15" s="4" t="str">
        <f t="shared" ca="1" si="8"/>
        <v>33년 11개월 9일</v>
      </c>
      <c r="L15" s="2" t="s">
        <v>52</v>
      </c>
      <c r="M15" s="4" t="s">
        <v>111</v>
      </c>
      <c r="N15" s="8">
        <v>41719</v>
      </c>
      <c r="O15" s="4">
        <f t="shared" si="9"/>
        <v>2014</v>
      </c>
      <c r="P15" s="4">
        <f t="shared" si="10"/>
        <v>3</v>
      </c>
      <c r="Q15" s="4">
        <f t="shared" si="11"/>
        <v>21</v>
      </c>
      <c r="R15" s="8">
        <f t="shared" si="12"/>
        <v>41719</v>
      </c>
      <c r="S15" s="4">
        <f t="shared" si="13"/>
        <v>6</v>
      </c>
      <c r="T15" s="4">
        <f t="shared" ca="1" si="14"/>
        <v>11</v>
      </c>
      <c r="U15" s="4">
        <f t="shared" ca="1" si="15"/>
        <v>133</v>
      </c>
      <c r="V15" s="4">
        <f t="shared" ca="1" si="16"/>
        <v>4067</v>
      </c>
      <c r="W15" s="9" t="str">
        <f t="shared" ca="1" si="17"/>
        <v>11년 1개월 18일</v>
      </c>
      <c r="X15" s="10">
        <v>23000</v>
      </c>
      <c r="Y15" s="4" t="str">
        <f t="shared" si="18"/>
        <v>naver</v>
      </c>
    </row>
    <row r="16" spans="1:25" ht="17.100000000000001" customHeight="1" x14ac:dyDescent="0.3">
      <c r="A16" s="4" t="str">
        <f t="shared" si="0"/>
        <v>ddongyoon-9856</v>
      </c>
      <c r="B16" s="7" t="s">
        <v>27</v>
      </c>
      <c r="C16" s="4" t="s">
        <v>82</v>
      </c>
      <c r="D16" s="4" t="str">
        <f t="shared" si="1"/>
        <v>남</v>
      </c>
      <c r="E16" s="8">
        <f t="shared" si="2"/>
        <v>30936</v>
      </c>
      <c r="F16" s="9" t="str">
        <f t="shared" si="3"/>
        <v>화</v>
      </c>
      <c r="G16" s="4">
        <f t="shared" si="4"/>
        <v>3</v>
      </c>
      <c r="H16" s="4">
        <f t="shared" ca="1" si="5"/>
        <v>40</v>
      </c>
      <c r="I16" s="4">
        <f t="shared" ca="1" si="6"/>
        <v>487</v>
      </c>
      <c r="J16" s="4">
        <f t="shared" ca="1" si="7"/>
        <v>14850</v>
      </c>
      <c r="K16" s="4" t="str">
        <f t="shared" ca="1" si="8"/>
        <v>40년 7개월 28일</v>
      </c>
      <c r="L16" s="2" t="s">
        <v>53</v>
      </c>
      <c r="M16" s="4" t="s">
        <v>112</v>
      </c>
      <c r="N16" s="8">
        <v>42599</v>
      </c>
      <c r="O16" s="4">
        <f t="shared" si="9"/>
        <v>2016</v>
      </c>
      <c r="P16" s="4">
        <f t="shared" si="10"/>
        <v>8</v>
      </c>
      <c r="Q16" s="4">
        <f t="shared" si="11"/>
        <v>17</v>
      </c>
      <c r="R16" s="8">
        <f t="shared" si="12"/>
        <v>42599</v>
      </c>
      <c r="S16" s="4">
        <f t="shared" si="13"/>
        <v>4</v>
      </c>
      <c r="T16" s="4">
        <f t="shared" ca="1" si="14"/>
        <v>8</v>
      </c>
      <c r="U16" s="4">
        <f t="shared" ca="1" si="15"/>
        <v>104</v>
      </c>
      <c r="V16" s="4">
        <f t="shared" ca="1" si="16"/>
        <v>3187</v>
      </c>
      <c r="W16" s="9" t="str">
        <f t="shared" ca="1" si="17"/>
        <v>8년 8개월 22일</v>
      </c>
      <c r="X16" s="10">
        <v>154000</v>
      </c>
      <c r="Y16" s="4" t="str">
        <f t="shared" si="18"/>
        <v>hotmail</v>
      </c>
    </row>
    <row r="17" spans="1:25" ht="17.100000000000001" customHeight="1" x14ac:dyDescent="0.3">
      <c r="A17" s="4" t="str">
        <f t="shared" si="0"/>
        <v>jjjjpark-6589</v>
      </c>
      <c r="B17" s="7" t="s">
        <v>28</v>
      </c>
      <c r="C17" s="4" t="s">
        <v>83</v>
      </c>
      <c r="D17" s="4" t="str">
        <f t="shared" si="1"/>
        <v>여</v>
      </c>
      <c r="E17" s="8">
        <f t="shared" si="2"/>
        <v>28371</v>
      </c>
      <c r="F17" s="9" t="str">
        <f t="shared" si="3"/>
        <v>토</v>
      </c>
      <c r="G17" s="4">
        <f t="shared" si="4"/>
        <v>7</v>
      </c>
      <c r="H17" s="4">
        <f t="shared" ca="1" si="5"/>
        <v>47</v>
      </c>
      <c r="I17" s="4">
        <f t="shared" ca="1" si="6"/>
        <v>572</v>
      </c>
      <c r="J17" s="4">
        <f t="shared" ca="1" si="7"/>
        <v>17415</v>
      </c>
      <c r="K17" s="4" t="str">
        <f t="shared" ca="1" si="8"/>
        <v>47년 8개월 6일</v>
      </c>
      <c r="L17" s="2" t="s">
        <v>54</v>
      </c>
      <c r="M17" s="4" t="s">
        <v>113</v>
      </c>
      <c r="N17" s="8">
        <v>41734</v>
      </c>
      <c r="O17" s="4">
        <f t="shared" si="9"/>
        <v>2014</v>
      </c>
      <c r="P17" s="4">
        <f t="shared" si="10"/>
        <v>4</v>
      </c>
      <c r="Q17" s="4">
        <f t="shared" si="11"/>
        <v>5</v>
      </c>
      <c r="R17" s="8">
        <f t="shared" si="12"/>
        <v>41734</v>
      </c>
      <c r="S17" s="4">
        <f t="shared" si="13"/>
        <v>7</v>
      </c>
      <c r="T17" s="4">
        <f t="shared" ca="1" si="14"/>
        <v>11</v>
      </c>
      <c r="U17" s="4">
        <f t="shared" ca="1" si="15"/>
        <v>133</v>
      </c>
      <c r="V17" s="4">
        <f t="shared" ca="1" si="16"/>
        <v>4052</v>
      </c>
      <c r="W17" s="9" t="str">
        <f t="shared" ca="1" si="17"/>
        <v>11년 1개월 4일</v>
      </c>
      <c r="X17" s="10">
        <v>110000</v>
      </c>
      <c r="Y17" s="4" t="str">
        <f t="shared" si="18"/>
        <v>daum</v>
      </c>
    </row>
    <row r="18" spans="1:25" ht="17.100000000000001" customHeight="1" x14ac:dyDescent="0.3">
      <c r="A18" s="4" t="str">
        <f t="shared" si="0"/>
        <v>hopelim75-2541</v>
      </c>
      <c r="B18" s="7" t="s">
        <v>29</v>
      </c>
      <c r="C18" s="4" t="s">
        <v>136</v>
      </c>
      <c r="D18" s="4" t="str">
        <f t="shared" si="1"/>
        <v>여</v>
      </c>
      <c r="E18" s="8">
        <f t="shared" si="2"/>
        <v>35014</v>
      </c>
      <c r="F18" s="9" t="str">
        <f t="shared" si="3"/>
        <v>토</v>
      </c>
      <c r="G18" s="4">
        <f t="shared" si="4"/>
        <v>7</v>
      </c>
      <c r="H18" s="4">
        <f t="shared" ca="1" si="5"/>
        <v>29</v>
      </c>
      <c r="I18" s="4">
        <f t="shared" ca="1" si="6"/>
        <v>353</v>
      </c>
      <c r="J18" s="4">
        <f t="shared" ca="1" si="7"/>
        <v>10772</v>
      </c>
      <c r="K18" s="4" t="str">
        <f t="shared" ca="1" si="8"/>
        <v>29년 5개월 28일</v>
      </c>
      <c r="L18" s="2" t="s">
        <v>55</v>
      </c>
      <c r="M18" s="4" t="s">
        <v>114</v>
      </c>
      <c r="N18" s="8">
        <v>43143</v>
      </c>
      <c r="O18" s="4">
        <f t="shared" si="9"/>
        <v>2018</v>
      </c>
      <c r="P18" s="4">
        <f t="shared" si="10"/>
        <v>2</v>
      </c>
      <c r="Q18" s="4">
        <f t="shared" si="11"/>
        <v>12</v>
      </c>
      <c r="R18" s="8">
        <f t="shared" si="12"/>
        <v>43143</v>
      </c>
      <c r="S18" s="4">
        <f t="shared" si="13"/>
        <v>2</v>
      </c>
      <c r="T18" s="4">
        <f t="shared" ca="1" si="14"/>
        <v>7</v>
      </c>
      <c r="U18" s="4">
        <f t="shared" ca="1" si="15"/>
        <v>86</v>
      </c>
      <c r="V18" s="4">
        <f t="shared" ca="1" si="16"/>
        <v>2643</v>
      </c>
      <c r="W18" s="9" t="str">
        <f t="shared" ca="1" si="17"/>
        <v>7년 2개월 27일</v>
      </c>
      <c r="X18" s="10">
        <v>130000</v>
      </c>
      <c r="Y18" s="4" t="str">
        <f t="shared" si="18"/>
        <v>naver</v>
      </c>
    </row>
    <row r="19" spans="1:25" ht="17.100000000000001" customHeight="1" x14ac:dyDescent="0.3">
      <c r="A19" s="4" t="str">
        <f t="shared" si="0"/>
        <v>seosyjsh12-7941</v>
      </c>
      <c r="B19" s="7" t="s">
        <v>30</v>
      </c>
      <c r="C19" s="4" t="s">
        <v>84</v>
      </c>
      <c r="D19" s="4" t="str">
        <f t="shared" si="1"/>
        <v>여</v>
      </c>
      <c r="E19" s="8">
        <f t="shared" si="2"/>
        <v>30227</v>
      </c>
      <c r="F19" s="9" t="str">
        <f t="shared" si="3"/>
        <v>일</v>
      </c>
      <c r="G19" s="4">
        <f t="shared" si="4"/>
        <v>1</v>
      </c>
      <c r="H19" s="4">
        <f t="shared" ca="1" si="5"/>
        <v>42</v>
      </c>
      <c r="I19" s="4">
        <f t="shared" ca="1" si="6"/>
        <v>511</v>
      </c>
      <c r="J19" s="4">
        <f t="shared" ca="1" si="7"/>
        <v>15559</v>
      </c>
      <c r="K19" s="4" t="str">
        <f t="shared" ca="1" si="8"/>
        <v>42년 7개월 6일</v>
      </c>
      <c r="L19" s="2" t="s">
        <v>56</v>
      </c>
      <c r="M19" s="4" t="s">
        <v>115</v>
      </c>
      <c r="N19" s="8">
        <v>40072</v>
      </c>
      <c r="O19" s="4">
        <f t="shared" si="9"/>
        <v>2009</v>
      </c>
      <c r="P19" s="4">
        <f t="shared" si="10"/>
        <v>9</v>
      </c>
      <c r="Q19" s="4">
        <f t="shared" si="11"/>
        <v>16</v>
      </c>
      <c r="R19" s="8">
        <f t="shared" si="12"/>
        <v>40072</v>
      </c>
      <c r="S19" s="4">
        <f t="shared" si="13"/>
        <v>4</v>
      </c>
      <c r="T19" s="4">
        <f t="shared" ca="1" si="14"/>
        <v>15</v>
      </c>
      <c r="U19" s="4">
        <f t="shared" ca="1" si="15"/>
        <v>187</v>
      </c>
      <c r="V19" s="4">
        <f t="shared" ca="1" si="16"/>
        <v>5714</v>
      </c>
      <c r="W19" s="9" t="str">
        <f t="shared" ca="1" si="17"/>
        <v>15년 7개월 23일</v>
      </c>
      <c r="X19" s="10">
        <v>210300</v>
      </c>
      <c r="Y19" s="4" t="str">
        <f t="shared" si="18"/>
        <v>gmail</v>
      </c>
    </row>
    <row r="20" spans="1:25" ht="17.100000000000001" customHeight="1" x14ac:dyDescent="0.3">
      <c r="A20" s="4" t="str">
        <f t="shared" si="0"/>
        <v>reuploadkim2-3258</v>
      </c>
      <c r="B20" s="7" t="s">
        <v>31</v>
      </c>
      <c r="C20" s="4" t="s">
        <v>85</v>
      </c>
      <c r="D20" s="4" t="str">
        <f t="shared" si="1"/>
        <v>남</v>
      </c>
      <c r="E20" s="8">
        <f t="shared" si="2"/>
        <v>32147</v>
      </c>
      <c r="F20" s="9" t="str">
        <f t="shared" si="3"/>
        <v>화</v>
      </c>
      <c r="G20" s="4">
        <f t="shared" si="4"/>
        <v>3</v>
      </c>
      <c r="H20" s="4">
        <f t="shared" ca="1" si="5"/>
        <v>37</v>
      </c>
      <c r="I20" s="4">
        <f t="shared" ca="1" si="6"/>
        <v>448</v>
      </c>
      <c r="J20" s="4">
        <f t="shared" ca="1" si="7"/>
        <v>13639</v>
      </c>
      <c r="K20" s="4" t="str">
        <f t="shared" ca="1" si="8"/>
        <v>37년 4개월 4일</v>
      </c>
      <c r="L20" s="2" t="s">
        <v>57</v>
      </c>
      <c r="M20" s="4" t="s">
        <v>116</v>
      </c>
      <c r="N20" s="8">
        <v>40477</v>
      </c>
      <c r="O20" s="4">
        <f t="shared" si="9"/>
        <v>2010</v>
      </c>
      <c r="P20" s="4">
        <f t="shared" si="10"/>
        <v>10</v>
      </c>
      <c r="Q20" s="4">
        <f t="shared" si="11"/>
        <v>26</v>
      </c>
      <c r="R20" s="8">
        <f t="shared" si="12"/>
        <v>40477</v>
      </c>
      <c r="S20" s="4">
        <f t="shared" si="13"/>
        <v>3</v>
      </c>
      <c r="T20" s="4">
        <f t="shared" ca="1" si="14"/>
        <v>14</v>
      </c>
      <c r="U20" s="4">
        <f t="shared" ca="1" si="15"/>
        <v>174</v>
      </c>
      <c r="V20" s="4">
        <f t="shared" ca="1" si="16"/>
        <v>5309</v>
      </c>
      <c r="W20" s="9" t="str">
        <f t="shared" ca="1" si="17"/>
        <v>14년 6개월 13일</v>
      </c>
      <c r="X20" s="10">
        <v>68100</v>
      </c>
      <c r="Y20" s="4" t="str">
        <f t="shared" si="18"/>
        <v>gmail</v>
      </c>
    </row>
    <row r="21" spans="1:25" ht="16.899999999999999" customHeight="1" x14ac:dyDescent="0.3">
      <c r="A21" s="4" t="str">
        <f t="shared" si="0"/>
        <v>jjongmani-6521</v>
      </c>
      <c r="B21" s="7" t="s">
        <v>5</v>
      </c>
      <c r="C21" s="4" t="s">
        <v>144</v>
      </c>
      <c r="D21" s="4" t="str">
        <f t="shared" si="1"/>
        <v>남</v>
      </c>
      <c r="E21" s="8">
        <f t="shared" si="2"/>
        <v>37314</v>
      </c>
      <c r="F21" s="9" t="str">
        <f t="shared" si="3"/>
        <v>수</v>
      </c>
      <c r="G21" s="4">
        <f t="shared" si="4"/>
        <v>4</v>
      </c>
      <c r="H21" s="4">
        <f t="shared" ca="1" si="5"/>
        <v>23</v>
      </c>
      <c r="I21" s="4">
        <f t="shared" ca="1" si="6"/>
        <v>278</v>
      </c>
      <c r="J21" s="4">
        <f t="shared" ca="1" si="7"/>
        <v>8472</v>
      </c>
      <c r="K21" s="4" t="str">
        <f t="shared" ca="1" si="8"/>
        <v>23년 2개월 12일</v>
      </c>
      <c r="L21" s="2" t="s">
        <v>58</v>
      </c>
      <c r="M21" s="4" t="s">
        <v>117</v>
      </c>
      <c r="N21" s="8">
        <v>44623</v>
      </c>
      <c r="O21" s="4">
        <f t="shared" si="9"/>
        <v>2022</v>
      </c>
      <c r="P21" s="4">
        <f t="shared" si="10"/>
        <v>3</v>
      </c>
      <c r="Q21" s="4">
        <f t="shared" si="11"/>
        <v>3</v>
      </c>
      <c r="R21" s="8">
        <f t="shared" si="12"/>
        <v>44623</v>
      </c>
      <c r="S21" s="4">
        <f t="shared" si="13"/>
        <v>5</v>
      </c>
      <c r="T21" s="4">
        <f t="shared" ca="1" si="14"/>
        <v>3</v>
      </c>
      <c r="U21" s="4">
        <f t="shared" ca="1" si="15"/>
        <v>38</v>
      </c>
      <c r="V21" s="4">
        <f t="shared" ca="1" si="16"/>
        <v>1163</v>
      </c>
      <c r="W21" s="9" t="str">
        <f t="shared" ca="1" si="17"/>
        <v>3년 2개월 6일</v>
      </c>
      <c r="X21" s="10">
        <v>16700</v>
      </c>
      <c r="Y21" s="4" t="str">
        <f t="shared" si="18"/>
        <v>hotmail</v>
      </c>
    </row>
    <row r="22" spans="1:25" ht="17.100000000000001" customHeight="1" x14ac:dyDescent="0.3">
      <c r="A22" s="4" t="str">
        <f t="shared" si="0"/>
        <v>eachother-4532</v>
      </c>
      <c r="B22" s="7" t="s">
        <v>6</v>
      </c>
      <c r="C22" s="4" t="s">
        <v>86</v>
      </c>
      <c r="D22" s="4" t="str">
        <f t="shared" si="1"/>
        <v>남</v>
      </c>
      <c r="E22" s="8">
        <f t="shared" si="2"/>
        <v>30584</v>
      </c>
      <c r="F22" s="9" t="str">
        <f t="shared" si="3"/>
        <v>일</v>
      </c>
      <c r="G22" s="4">
        <f t="shared" si="4"/>
        <v>1</v>
      </c>
      <c r="H22" s="4">
        <f t="shared" ca="1" si="5"/>
        <v>41</v>
      </c>
      <c r="I22" s="4">
        <f t="shared" ca="1" si="6"/>
        <v>499</v>
      </c>
      <c r="J22" s="4">
        <f t="shared" ca="1" si="7"/>
        <v>15202</v>
      </c>
      <c r="K22" s="4" t="str">
        <f t="shared" ca="1" si="8"/>
        <v>41년 7개월 14일</v>
      </c>
      <c r="L22" s="2" t="s">
        <v>60</v>
      </c>
      <c r="M22" s="4" t="s">
        <v>118</v>
      </c>
      <c r="N22" s="8">
        <v>43434</v>
      </c>
      <c r="O22" s="4">
        <f t="shared" si="9"/>
        <v>2018</v>
      </c>
      <c r="P22" s="4">
        <f t="shared" si="10"/>
        <v>11</v>
      </c>
      <c r="Q22" s="4">
        <f t="shared" si="11"/>
        <v>30</v>
      </c>
      <c r="R22" s="8">
        <f t="shared" si="12"/>
        <v>43434</v>
      </c>
      <c r="S22" s="4">
        <f t="shared" si="13"/>
        <v>6</v>
      </c>
      <c r="T22" s="4">
        <f t="shared" ca="1" si="14"/>
        <v>6</v>
      </c>
      <c r="U22" s="4">
        <f t="shared" ca="1" si="15"/>
        <v>77</v>
      </c>
      <c r="V22" s="4">
        <f t="shared" ca="1" si="16"/>
        <v>2352</v>
      </c>
      <c r="W22" s="9" t="str">
        <f t="shared" ca="1" si="17"/>
        <v>6년 5개월 9일</v>
      </c>
      <c r="X22" s="10">
        <v>9200</v>
      </c>
      <c r="Y22" s="4" t="str">
        <f t="shared" si="18"/>
        <v>hotmail</v>
      </c>
    </row>
    <row r="23" spans="1:25" ht="17.100000000000001" customHeight="1" x14ac:dyDescent="0.3">
      <c r="A23" s="4" t="str">
        <f t="shared" si="0"/>
        <v>victorymink-1347</v>
      </c>
      <c r="B23" s="7" t="s">
        <v>32</v>
      </c>
      <c r="C23" s="4" t="s">
        <v>87</v>
      </c>
      <c r="D23" s="4" t="str">
        <f t="shared" si="1"/>
        <v>남</v>
      </c>
      <c r="E23" s="8">
        <f t="shared" si="2"/>
        <v>27621</v>
      </c>
      <c r="F23" s="9" t="str">
        <f t="shared" si="3"/>
        <v>금</v>
      </c>
      <c r="G23" s="4">
        <f t="shared" si="4"/>
        <v>6</v>
      </c>
      <c r="H23" s="4">
        <f t="shared" ca="1" si="5"/>
        <v>49</v>
      </c>
      <c r="I23" s="4">
        <f t="shared" ca="1" si="6"/>
        <v>596</v>
      </c>
      <c r="J23" s="4">
        <f t="shared" ca="1" si="7"/>
        <v>18165</v>
      </c>
      <c r="K23" s="4" t="str">
        <f t="shared" ca="1" si="8"/>
        <v>49년 8개월 24일</v>
      </c>
      <c r="L23" s="2" t="s">
        <v>59</v>
      </c>
      <c r="M23" s="4" t="s">
        <v>119</v>
      </c>
      <c r="N23" s="8">
        <v>42550</v>
      </c>
      <c r="O23" s="4">
        <f t="shared" si="9"/>
        <v>2016</v>
      </c>
      <c r="P23" s="4">
        <f t="shared" si="10"/>
        <v>6</v>
      </c>
      <c r="Q23" s="4">
        <f t="shared" si="11"/>
        <v>29</v>
      </c>
      <c r="R23" s="8">
        <f t="shared" si="12"/>
        <v>42550</v>
      </c>
      <c r="S23" s="4">
        <f t="shared" si="13"/>
        <v>4</v>
      </c>
      <c r="T23" s="4">
        <f t="shared" ca="1" si="14"/>
        <v>8</v>
      </c>
      <c r="U23" s="4">
        <f t="shared" ca="1" si="15"/>
        <v>106</v>
      </c>
      <c r="V23" s="4">
        <f t="shared" ca="1" si="16"/>
        <v>3236</v>
      </c>
      <c r="W23" s="9" t="str">
        <f t="shared" ca="1" si="17"/>
        <v>8년 10개월 10일</v>
      </c>
      <c r="X23" s="10">
        <v>32100</v>
      </c>
      <c r="Y23" s="4" t="str">
        <f t="shared" si="18"/>
        <v>hanmail</v>
      </c>
    </row>
    <row r="24" spans="1:25" ht="17.100000000000001" customHeight="1" x14ac:dyDescent="0.3">
      <c r="A24" s="4" t="str">
        <f t="shared" si="0"/>
        <v>yeslee84-4866</v>
      </c>
      <c r="B24" s="7" t="s">
        <v>33</v>
      </c>
      <c r="C24" s="4" t="s">
        <v>88</v>
      </c>
      <c r="D24" s="4" t="str">
        <f t="shared" si="1"/>
        <v>여</v>
      </c>
      <c r="E24" s="8">
        <f t="shared" si="2"/>
        <v>30861</v>
      </c>
      <c r="F24" s="9" t="str">
        <f t="shared" si="3"/>
        <v>목</v>
      </c>
      <c r="G24" s="4">
        <f t="shared" si="4"/>
        <v>5</v>
      </c>
      <c r="H24" s="4">
        <f t="shared" ca="1" si="5"/>
        <v>40</v>
      </c>
      <c r="I24" s="4">
        <f t="shared" ca="1" si="6"/>
        <v>490</v>
      </c>
      <c r="J24" s="4">
        <f t="shared" ca="1" si="7"/>
        <v>14925</v>
      </c>
      <c r="K24" s="4" t="str">
        <f t="shared" ca="1" si="8"/>
        <v>40년 10개월 11일</v>
      </c>
      <c r="L24" s="2" t="s">
        <v>61</v>
      </c>
      <c r="M24" s="4" t="s">
        <v>120</v>
      </c>
      <c r="N24" s="8">
        <v>38491</v>
      </c>
      <c r="O24" s="4">
        <f t="shared" si="9"/>
        <v>2005</v>
      </c>
      <c r="P24" s="4">
        <f t="shared" si="10"/>
        <v>5</v>
      </c>
      <c r="Q24" s="4">
        <f t="shared" si="11"/>
        <v>19</v>
      </c>
      <c r="R24" s="8">
        <f t="shared" si="12"/>
        <v>38491</v>
      </c>
      <c r="S24" s="4">
        <f t="shared" si="13"/>
        <v>5</v>
      </c>
      <c r="T24" s="4">
        <f t="shared" ca="1" si="14"/>
        <v>19</v>
      </c>
      <c r="U24" s="4">
        <f t="shared" ca="1" si="15"/>
        <v>239</v>
      </c>
      <c r="V24" s="4">
        <f t="shared" ca="1" si="16"/>
        <v>7295</v>
      </c>
      <c r="W24" s="9" t="str">
        <f t="shared" ca="1" si="17"/>
        <v>19년 11개월 20일</v>
      </c>
      <c r="X24" s="10">
        <v>142000</v>
      </c>
      <c r="Y24" s="4" t="str">
        <f t="shared" si="18"/>
        <v>naver</v>
      </c>
    </row>
    <row r="25" spans="1:25" ht="17.100000000000001" customHeight="1" x14ac:dyDescent="0.3">
      <c r="A25" s="4" t="str">
        <f t="shared" si="0"/>
        <v>jiyoungida-9762</v>
      </c>
      <c r="B25" s="7" t="s">
        <v>34</v>
      </c>
      <c r="C25" s="4" t="s">
        <v>89</v>
      </c>
      <c r="D25" s="4" t="str">
        <f t="shared" si="1"/>
        <v>여</v>
      </c>
      <c r="E25" s="8">
        <f t="shared" si="2"/>
        <v>31811</v>
      </c>
      <c r="F25" s="9" t="str">
        <f t="shared" si="3"/>
        <v>화</v>
      </c>
      <c r="G25" s="4">
        <f t="shared" si="4"/>
        <v>3</v>
      </c>
      <c r="H25" s="4">
        <f t="shared" ca="1" si="5"/>
        <v>38</v>
      </c>
      <c r="I25" s="4">
        <f t="shared" ca="1" si="6"/>
        <v>459</v>
      </c>
      <c r="J25" s="4">
        <f t="shared" ca="1" si="7"/>
        <v>13975</v>
      </c>
      <c r="K25" s="4" t="str">
        <f t="shared" ca="1" si="8"/>
        <v>38년 3개월 6일</v>
      </c>
      <c r="L25" s="2" t="s">
        <v>62</v>
      </c>
      <c r="M25" s="4" t="s">
        <v>121</v>
      </c>
      <c r="N25" s="8">
        <v>42273</v>
      </c>
      <c r="O25" s="4">
        <f t="shared" si="9"/>
        <v>2015</v>
      </c>
      <c r="P25" s="4">
        <f t="shared" si="10"/>
        <v>9</v>
      </c>
      <c r="Q25" s="4">
        <f t="shared" si="11"/>
        <v>26</v>
      </c>
      <c r="R25" s="8">
        <f t="shared" si="12"/>
        <v>42273</v>
      </c>
      <c r="S25" s="4">
        <f t="shared" si="13"/>
        <v>7</v>
      </c>
      <c r="T25" s="4">
        <f t="shared" ca="1" si="14"/>
        <v>9</v>
      </c>
      <c r="U25" s="4">
        <f t="shared" ca="1" si="15"/>
        <v>115</v>
      </c>
      <c r="V25" s="4">
        <f t="shared" ca="1" si="16"/>
        <v>3513</v>
      </c>
      <c r="W25" s="9" t="str">
        <f t="shared" ca="1" si="17"/>
        <v>9년 7개월 13일</v>
      </c>
      <c r="X25" s="10">
        <v>100500</v>
      </c>
      <c r="Y25" s="4" t="str">
        <f t="shared" si="18"/>
        <v>hotmail</v>
      </c>
    </row>
    <row r="26" spans="1:25" ht="17.100000000000001" customHeight="1" x14ac:dyDescent="0.3">
      <c r="A26" s="4" t="str">
        <f t="shared" si="0"/>
        <v>okteajinok-1235</v>
      </c>
      <c r="B26" s="7" t="s">
        <v>36</v>
      </c>
      <c r="C26" s="4" t="s">
        <v>137</v>
      </c>
      <c r="D26" s="4" t="str">
        <f t="shared" si="1"/>
        <v>남</v>
      </c>
      <c r="E26" s="8">
        <f t="shared" si="2"/>
        <v>36266</v>
      </c>
      <c r="F26" s="9" t="str">
        <f t="shared" si="3"/>
        <v>금</v>
      </c>
      <c r="G26" s="4">
        <f t="shared" si="4"/>
        <v>6</v>
      </c>
      <c r="H26" s="4">
        <f t="shared" ca="1" si="5"/>
        <v>26</v>
      </c>
      <c r="I26" s="4">
        <f t="shared" ca="1" si="6"/>
        <v>312</v>
      </c>
      <c r="J26" s="4">
        <f t="shared" ca="1" si="7"/>
        <v>9520</v>
      </c>
      <c r="K26" s="4" t="str">
        <f t="shared" ca="1" si="8"/>
        <v>26년 0개월 23일</v>
      </c>
      <c r="L26" s="2" t="s">
        <v>63</v>
      </c>
      <c r="M26" s="4" t="s">
        <v>122</v>
      </c>
      <c r="N26" s="8">
        <v>44898</v>
      </c>
      <c r="O26" s="4">
        <f t="shared" si="9"/>
        <v>2022</v>
      </c>
      <c r="P26" s="4">
        <f t="shared" si="10"/>
        <v>12</v>
      </c>
      <c r="Q26" s="4">
        <f t="shared" si="11"/>
        <v>3</v>
      </c>
      <c r="R26" s="8">
        <f t="shared" si="12"/>
        <v>44898</v>
      </c>
      <c r="S26" s="4">
        <f t="shared" si="13"/>
        <v>7</v>
      </c>
      <c r="T26" s="4">
        <f t="shared" ca="1" si="14"/>
        <v>2</v>
      </c>
      <c r="U26" s="4">
        <f t="shared" ca="1" si="15"/>
        <v>29</v>
      </c>
      <c r="V26" s="4">
        <f t="shared" ca="1" si="16"/>
        <v>888</v>
      </c>
      <c r="W26" s="9" t="str">
        <f t="shared" ca="1" si="17"/>
        <v>2년 5개월 6일</v>
      </c>
      <c r="X26" s="10">
        <v>17300</v>
      </c>
      <c r="Y26" s="4" t="str">
        <f t="shared" si="18"/>
        <v>naver</v>
      </c>
    </row>
    <row r="27" spans="1:25" ht="17.100000000000001" customHeight="1" x14ac:dyDescent="0.3">
      <c r="A27" s="4" t="str">
        <f t="shared" si="0"/>
        <v>notingzeor0-7619</v>
      </c>
      <c r="B27" s="7" t="s">
        <v>37</v>
      </c>
      <c r="C27" s="4" t="s">
        <v>90</v>
      </c>
      <c r="D27" s="4" t="str">
        <f t="shared" si="1"/>
        <v>남</v>
      </c>
      <c r="E27" s="8">
        <f t="shared" si="2"/>
        <v>30655</v>
      </c>
      <c r="F27" s="9" t="str">
        <f t="shared" si="3"/>
        <v>월</v>
      </c>
      <c r="G27" s="4">
        <f t="shared" si="4"/>
        <v>2</v>
      </c>
      <c r="H27" s="4">
        <f t="shared" ca="1" si="5"/>
        <v>41</v>
      </c>
      <c r="I27" s="4">
        <f t="shared" ca="1" si="6"/>
        <v>497</v>
      </c>
      <c r="J27" s="4">
        <f t="shared" ca="1" si="7"/>
        <v>15131</v>
      </c>
      <c r="K27" s="4" t="str">
        <f t="shared" ca="1" si="8"/>
        <v>41년 5개월 4일</v>
      </c>
      <c r="L27" s="2" t="s">
        <v>64</v>
      </c>
      <c r="M27" s="4" t="s">
        <v>123</v>
      </c>
      <c r="N27" s="8">
        <v>41468</v>
      </c>
      <c r="O27" s="4">
        <f t="shared" si="9"/>
        <v>2013</v>
      </c>
      <c r="P27" s="4">
        <f t="shared" si="10"/>
        <v>7</v>
      </c>
      <c r="Q27" s="4">
        <f t="shared" si="11"/>
        <v>13</v>
      </c>
      <c r="R27" s="8">
        <f t="shared" si="12"/>
        <v>41468</v>
      </c>
      <c r="S27" s="4">
        <f t="shared" si="13"/>
        <v>7</v>
      </c>
      <c r="T27" s="4">
        <f t="shared" ca="1" si="14"/>
        <v>11</v>
      </c>
      <c r="U27" s="4">
        <f t="shared" ca="1" si="15"/>
        <v>141</v>
      </c>
      <c r="V27" s="4">
        <f t="shared" ca="1" si="16"/>
        <v>4318</v>
      </c>
      <c r="W27" s="9" t="str">
        <f t="shared" ca="1" si="17"/>
        <v>11년 9개월 26일</v>
      </c>
      <c r="X27" s="10">
        <v>193000</v>
      </c>
      <c r="Y27" s="4" t="str">
        <f t="shared" si="18"/>
        <v>daum</v>
      </c>
    </row>
    <row r="28" spans="1:25" ht="17.100000000000001" customHeight="1" x14ac:dyDescent="0.3">
      <c r="A28" s="4" t="str">
        <f t="shared" si="0"/>
        <v>thlee1985-7913</v>
      </c>
      <c r="B28" s="7" t="s">
        <v>7</v>
      </c>
      <c r="C28" s="4" t="s">
        <v>91</v>
      </c>
      <c r="D28" s="4" t="str">
        <f t="shared" si="1"/>
        <v>남</v>
      </c>
      <c r="E28" s="8">
        <f t="shared" si="2"/>
        <v>31317</v>
      </c>
      <c r="F28" s="9" t="str">
        <f t="shared" si="3"/>
        <v>금</v>
      </c>
      <c r="G28" s="4">
        <f t="shared" si="4"/>
        <v>6</v>
      </c>
      <c r="H28" s="4">
        <f t="shared" ca="1" si="5"/>
        <v>39</v>
      </c>
      <c r="I28" s="4">
        <f t="shared" ca="1" si="6"/>
        <v>475</v>
      </c>
      <c r="J28" s="4">
        <f t="shared" ca="1" si="7"/>
        <v>14469</v>
      </c>
      <c r="K28" s="4" t="str">
        <f t="shared" ca="1" si="8"/>
        <v>39년 7개월 12일</v>
      </c>
      <c r="L28" s="2" t="s">
        <v>65</v>
      </c>
      <c r="M28" s="4" t="s">
        <v>124</v>
      </c>
      <c r="N28" s="8">
        <v>39737</v>
      </c>
      <c r="O28" s="4">
        <f t="shared" si="9"/>
        <v>2008</v>
      </c>
      <c r="P28" s="4">
        <f t="shared" si="10"/>
        <v>10</v>
      </c>
      <c r="Q28" s="4">
        <f t="shared" si="11"/>
        <v>16</v>
      </c>
      <c r="R28" s="8">
        <f t="shared" si="12"/>
        <v>39737</v>
      </c>
      <c r="S28" s="4">
        <f t="shared" si="13"/>
        <v>5</v>
      </c>
      <c r="T28" s="4">
        <f t="shared" ca="1" si="14"/>
        <v>16</v>
      </c>
      <c r="U28" s="4">
        <f t="shared" ca="1" si="15"/>
        <v>198</v>
      </c>
      <c r="V28" s="4">
        <f t="shared" ca="1" si="16"/>
        <v>6049</v>
      </c>
      <c r="W28" s="9" t="str">
        <f t="shared" ca="1" si="17"/>
        <v>16년 6개월 23일</v>
      </c>
      <c r="X28" s="10">
        <v>187000</v>
      </c>
      <c r="Y28" s="4" t="str">
        <f t="shared" si="18"/>
        <v>gmail</v>
      </c>
    </row>
    <row r="29" spans="1:25" ht="17.100000000000001" customHeight="1" x14ac:dyDescent="0.3">
      <c r="A29" s="4" t="str">
        <f t="shared" si="0"/>
        <v>soyoon1212-1296</v>
      </c>
      <c r="B29" s="7" t="s">
        <v>8</v>
      </c>
      <c r="C29" s="4" t="s">
        <v>138</v>
      </c>
      <c r="D29" s="4" t="str">
        <f t="shared" si="1"/>
        <v>여</v>
      </c>
      <c r="E29" s="8">
        <f t="shared" si="2"/>
        <v>33410</v>
      </c>
      <c r="F29" s="9" t="str">
        <f t="shared" si="3"/>
        <v>금</v>
      </c>
      <c r="G29" s="4">
        <f t="shared" si="4"/>
        <v>6</v>
      </c>
      <c r="H29" s="4">
        <f t="shared" ca="1" si="5"/>
        <v>33</v>
      </c>
      <c r="I29" s="4">
        <f t="shared" ca="1" si="6"/>
        <v>406</v>
      </c>
      <c r="J29" s="4">
        <f t="shared" ca="1" si="7"/>
        <v>12376</v>
      </c>
      <c r="K29" s="4" t="str">
        <f t="shared" ca="1" si="8"/>
        <v>33년 10개월 18일</v>
      </c>
      <c r="L29" s="2" t="s">
        <v>66</v>
      </c>
      <c r="M29" s="4" t="s">
        <v>125</v>
      </c>
      <c r="N29" s="8">
        <v>42001</v>
      </c>
      <c r="O29" s="4">
        <f t="shared" si="9"/>
        <v>2014</v>
      </c>
      <c r="P29" s="4">
        <f t="shared" si="10"/>
        <v>12</v>
      </c>
      <c r="Q29" s="4">
        <f t="shared" si="11"/>
        <v>28</v>
      </c>
      <c r="R29" s="8">
        <f t="shared" si="12"/>
        <v>42001</v>
      </c>
      <c r="S29" s="4">
        <f t="shared" si="13"/>
        <v>1</v>
      </c>
      <c r="T29" s="4">
        <f t="shared" ca="1" si="14"/>
        <v>10</v>
      </c>
      <c r="U29" s="4">
        <f t="shared" ca="1" si="15"/>
        <v>124</v>
      </c>
      <c r="V29" s="4">
        <f t="shared" ca="1" si="16"/>
        <v>3785</v>
      </c>
      <c r="W29" s="9" t="str">
        <f t="shared" ca="1" si="17"/>
        <v>10년 4개월 11일</v>
      </c>
      <c r="X29" s="10">
        <v>55600</v>
      </c>
      <c r="Y29" s="4" t="str">
        <f t="shared" si="18"/>
        <v>hanmail</v>
      </c>
    </row>
    <row r="30" spans="1:25" ht="17.100000000000001" customHeight="1" x14ac:dyDescent="0.3">
      <c r="A30" s="4" t="str">
        <f t="shared" si="0"/>
        <v>soosoodduk-1496</v>
      </c>
      <c r="B30" s="7" t="s">
        <v>38</v>
      </c>
      <c r="C30" s="4" t="s">
        <v>92</v>
      </c>
      <c r="D30" s="4" t="str">
        <f t="shared" si="1"/>
        <v>남</v>
      </c>
      <c r="E30" s="8">
        <f t="shared" si="2"/>
        <v>29653</v>
      </c>
      <c r="F30" s="9" t="str">
        <f t="shared" si="3"/>
        <v>일</v>
      </c>
      <c r="G30" s="4">
        <f t="shared" si="4"/>
        <v>1</v>
      </c>
      <c r="H30" s="4">
        <f t="shared" ca="1" si="5"/>
        <v>44</v>
      </c>
      <c r="I30" s="4">
        <f t="shared" ca="1" si="6"/>
        <v>530</v>
      </c>
      <c r="J30" s="4">
        <f t="shared" ca="1" si="7"/>
        <v>16133</v>
      </c>
      <c r="K30" s="4" t="str">
        <f t="shared" ca="1" si="8"/>
        <v>44년 2개월 1일</v>
      </c>
      <c r="L30" s="2" t="s">
        <v>67</v>
      </c>
      <c r="M30" s="4" t="s">
        <v>126</v>
      </c>
      <c r="N30" s="8">
        <v>39282</v>
      </c>
      <c r="O30" s="4">
        <f t="shared" si="9"/>
        <v>2007</v>
      </c>
      <c r="P30" s="4">
        <f t="shared" si="10"/>
        <v>7</v>
      </c>
      <c r="Q30" s="4">
        <f t="shared" si="11"/>
        <v>19</v>
      </c>
      <c r="R30" s="8">
        <f t="shared" si="12"/>
        <v>39282</v>
      </c>
      <c r="S30" s="4">
        <f t="shared" si="13"/>
        <v>5</v>
      </c>
      <c r="T30" s="4">
        <f t="shared" ca="1" si="14"/>
        <v>17</v>
      </c>
      <c r="U30" s="4">
        <f t="shared" ca="1" si="15"/>
        <v>213</v>
      </c>
      <c r="V30" s="4">
        <f t="shared" ca="1" si="16"/>
        <v>6504</v>
      </c>
      <c r="W30" s="9" t="str">
        <f t="shared" ca="1" si="17"/>
        <v>17년 9개월 20일</v>
      </c>
      <c r="X30" s="10">
        <v>214000</v>
      </c>
      <c r="Y30" s="4" t="str">
        <f t="shared" si="18"/>
        <v>daum</v>
      </c>
    </row>
    <row r="31" spans="1:25" ht="17.100000000000001" customHeight="1" x14ac:dyDescent="0.3">
      <c r="A31" s="4" t="str">
        <f t="shared" si="0"/>
        <v>ksjung74-7659</v>
      </c>
      <c r="B31" s="7" t="s">
        <v>9</v>
      </c>
      <c r="C31" s="4" t="s">
        <v>139</v>
      </c>
      <c r="D31" s="4" t="str">
        <f t="shared" si="1"/>
        <v>남</v>
      </c>
      <c r="E31" s="8">
        <f t="shared" si="2"/>
        <v>34366</v>
      </c>
      <c r="F31" s="9" t="str">
        <f t="shared" si="3"/>
        <v>화</v>
      </c>
      <c r="G31" s="4">
        <f t="shared" si="4"/>
        <v>3</v>
      </c>
      <c r="H31" s="4">
        <f t="shared" ca="1" si="5"/>
        <v>31</v>
      </c>
      <c r="I31" s="4">
        <f t="shared" ca="1" si="6"/>
        <v>375</v>
      </c>
      <c r="J31" s="4">
        <f t="shared" ca="1" si="7"/>
        <v>11420</v>
      </c>
      <c r="K31" s="4" t="str">
        <f t="shared" ca="1" si="8"/>
        <v>31년 3개월 8일</v>
      </c>
      <c r="L31" s="2" t="s">
        <v>68</v>
      </c>
      <c r="M31" s="4" t="s">
        <v>127</v>
      </c>
      <c r="N31" s="8">
        <v>42764</v>
      </c>
      <c r="O31" s="4">
        <f t="shared" si="9"/>
        <v>2017</v>
      </c>
      <c r="P31" s="4">
        <f t="shared" si="10"/>
        <v>1</v>
      </c>
      <c r="Q31" s="4">
        <f t="shared" si="11"/>
        <v>29</v>
      </c>
      <c r="R31" s="8">
        <f t="shared" si="12"/>
        <v>42764</v>
      </c>
      <c r="S31" s="4">
        <f t="shared" si="13"/>
        <v>1</v>
      </c>
      <c r="T31" s="4">
        <f t="shared" ca="1" si="14"/>
        <v>8</v>
      </c>
      <c r="U31" s="4">
        <f t="shared" ca="1" si="15"/>
        <v>99</v>
      </c>
      <c r="V31" s="4">
        <f t="shared" ca="1" si="16"/>
        <v>3022</v>
      </c>
      <c r="W31" s="9" t="str">
        <f t="shared" ca="1" si="17"/>
        <v>8년 3개월 10일</v>
      </c>
      <c r="X31" s="10">
        <v>224100</v>
      </c>
      <c r="Y31" s="4" t="str">
        <f t="shared" si="18"/>
        <v>hotmail</v>
      </c>
    </row>
    <row r="32" spans="1:25" ht="17.100000000000001" customHeight="1" x14ac:dyDescent="0.3">
      <c r="A32" s="4" t="str">
        <f t="shared" si="0"/>
        <v>tellhjtrue-4963</v>
      </c>
      <c r="B32" s="7" t="s">
        <v>10</v>
      </c>
      <c r="C32" s="4" t="s">
        <v>94</v>
      </c>
      <c r="D32" s="4" t="str">
        <f t="shared" si="1"/>
        <v>남</v>
      </c>
      <c r="E32" s="8">
        <f t="shared" si="2"/>
        <v>29537</v>
      </c>
      <c r="F32" s="9" t="str">
        <f t="shared" si="3"/>
        <v>수</v>
      </c>
      <c r="G32" s="4">
        <f t="shared" si="4"/>
        <v>4</v>
      </c>
      <c r="H32" s="4">
        <f t="shared" ca="1" si="5"/>
        <v>44</v>
      </c>
      <c r="I32" s="4">
        <f t="shared" ca="1" si="6"/>
        <v>533</v>
      </c>
      <c r="J32" s="4">
        <f t="shared" ca="1" si="7"/>
        <v>16249</v>
      </c>
      <c r="K32" s="4" t="str">
        <f t="shared" ca="1" si="8"/>
        <v>44년 5개월 27일</v>
      </c>
      <c r="L32" s="2" t="s">
        <v>69</v>
      </c>
      <c r="M32" s="4" t="s">
        <v>128</v>
      </c>
      <c r="N32" s="8">
        <v>40712</v>
      </c>
      <c r="O32" s="4">
        <f t="shared" si="9"/>
        <v>2011</v>
      </c>
      <c r="P32" s="4">
        <f t="shared" si="10"/>
        <v>6</v>
      </c>
      <c r="Q32" s="4">
        <f t="shared" si="11"/>
        <v>18</v>
      </c>
      <c r="R32" s="8">
        <f t="shared" si="12"/>
        <v>40712</v>
      </c>
      <c r="S32" s="4">
        <f t="shared" si="13"/>
        <v>7</v>
      </c>
      <c r="T32" s="4">
        <f t="shared" ca="1" si="14"/>
        <v>13</v>
      </c>
      <c r="U32" s="4">
        <f t="shared" ca="1" si="15"/>
        <v>166</v>
      </c>
      <c r="V32" s="4">
        <f t="shared" ca="1" si="16"/>
        <v>5074</v>
      </c>
      <c r="W32" s="9" t="str">
        <f t="shared" ca="1" si="17"/>
        <v>13년 10개월 21일</v>
      </c>
      <c r="X32" s="10">
        <v>147600</v>
      </c>
      <c r="Y32" s="4" t="str">
        <f t="shared" si="18"/>
        <v>naver</v>
      </c>
    </row>
    <row r="33" spans="1:25" ht="17.100000000000001" customHeight="1" x14ac:dyDescent="0.3">
      <c r="A33" s="4" t="str">
        <f t="shared" si="0"/>
        <v>minuminu-6743</v>
      </c>
      <c r="B33" s="7" t="s">
        <v>11</v>
      </c>
      <c r="C33" s="4" t="s">
        <v>93</v>
      </c>
      <c r="D33" s="4" t="str">
        <f t="shared" si="1"/>
        <v>남</v>
      </c>
      <c r="E33" s="8">
        <f t="shared" si="2"/>
        <v>31980</v>
      </c>
      <c r="F33" s="9" t="str">
        <f t="shared" si="3"/>
        <v>수</v>
      </c>
      <c r="G33" s="4">
        <f t="shared" si="4"/>
        <v>4</v>
      </c>
      <c r="H33" s="4">
        <f t="shared" ca="1" si="5"/>
        <v>37</v>
      </c>
      <c r="I33" s="4">
        <f t="shared" ca="1" si="6"/>
        <v>453</v>
      </c>
      <c r="J33" s="4">
        <f t="shared" ca="1" si="7"/>
        <v>13806</v>
      </c>
      <c r="K33" s="4" t="str">
        <f t="shared" ca="1" si="8"/>
        <v>37년 9개월 17일</v>
      </c>
      <c r="L33" s="2" t="s">
        <v>70</v>
      </c>
      <c r="M33" s="4" t="s">
        <v>129</v>
      </c>
      <c r="N33" s="8">
        <v>40212</v>
      </c>
      <c r="O33" s="4">
        <f t="shared" si="9"/>
        <v>2010</v>
      </c>
      <c r="P33" s="4">
        <f t="shared" si="10"/>
        <v>2</v>
      </c>
      <c r="Q33" s="4">
        <f t="shared" si="11"/>
        <v>3</v>
      </c>
      <c r="R33" s="8">
        <f t="shared" si="12"/>
        <v>40212</v>
      </c>
      <c r="S33" s="4">
        <f t="shared" si="13"/>
        <v>4</v>
      </c>
      <c r="T33" s="4">
        <f t="shared" ca="1" si="14"/>
        <v>15</v>
      </c>
      <c r="U33" s="4">
        <f t="shared" ca="1" si="15"/>
        <v>183</v>
      </c>
      <c r="V33" s="4">
        <f t="shared" ca="1" si="16"/>
        <v>5574</v>
      </c>
      <c r="W33" s="9" t="str">
        <f t="shared" ca="1" si="17"/>
        <v>15년 3개월 6일</v>
      </c>
      <c r="X33" s="10">
        <v>36800</v>
      </c>
      <c r="Y33" s="4" t="str">
        <f t="shared" si="18"/>
        <v>hotmail</v>
      </c>
    </row>
    <row r="34" spans="1:25" ht="17.100000000000001" customHeight="1" x14ac:dyDescent="0.3">
      <c r="A34" s="4" t="str">
        <f t="shared" si="0"/>
        <v>lovelyhuson-1476</v>
      </c>
      <c r="B34" s="7" t="s">
        <v>35</v>
      </c>
      <c r="C34" s="4" t="s">
        <v>95</v>
      </c>
      <c r="D34" s="4" t="str">
        <f t="shared" si="1"/>
        <v>여</v>
      </c>
      <c r="E34" s="8">
        <f t="shared" si="2"/>
        <v>31545</v>
      </c>
      <c r="F34" s="9" t="str">
        <f t="shared" si="3"/>
        <v>화</v>
      </c>
      <c r="G34" s="4">
        <f t="shared" si="4"/>
        <v>3</v>
      </c>
      <c r="H34" s="4">
        <f t="shared" ca="1" si="5"/>
        <v>38</v>
      </c>
      <c r="I34" s="4">
        <f t="shared" ca="1" si="6"/>
        <v>467</v>
      </c>
      <c r="J34" s="4">
        <f t="shared" ca="1" si="7"/>
        <v>14241</v>
      </c>
      <c r="K34" s="4" t="str">
        <f t="shared" ca="1" si="8"/>
        <v>38년 11개월 26일</v>
      </c>
      <c r="L34" s="2" t="s">
        <v>71</v>
      </c>
      <c r="M34" s="4" t="s">
        <v>130</v>
      </c>
      <c r="N34" s="8">
        <v>43355</v>
      </c>
      <c r="O34" s="4">
        <f t="shared" si="9"/>
        <v>2018</v>
      </c>
      <c r="P34" s="4">
        <f t="shared" si="10"/>
        <v>9</v>
      </c>
      <c r="Q34" s="4">
        <f t="shared" si="11"/>
        <v>12</v>
      </c>
      <c r="R34" s="8">
        <f t="shared" si="12"/>
        <v>43355</v>
      </c>
      <c r="S34" s="4">
        <f t="shared" si="13"/>
        <v>4</v>
      </c>
      <c r="T34" s="4">
        <f t="shared" ca="1" si="14"/>
        <v>6</v>
      </c>
      <c r="U34" s="4">
        <f t="shared" ca="1" si="15"/>
        <v>79</v>
      </c>
      <c r="V34" s="4">
        <f t="shared" ca="1" si="16"/>
        <v>2431</v>
      </c>
      <c r="W34" s="9" t="str">
        <f t="shared" ca="1" si="17"/>
        <v>6년 7개월 27일</v>
      </c>
      <c r="X34" s="10">
        <v>2400</v>
      </c>
      <c r="Y34" s="4" t="str">
        <f t="shared" si="18"/>
        <v>daum</v>
      </c>
    </row>
    <row r="35" spans="1:25" ht="17.100000000000001" customHeight="1" x14ac:dyDescent="0.3">
      <c r="A35" s="4" t="str">
        <f t="shared" si="0"/>
        <v>ssossok914-2579</v>
      </c>
      <c r="B35" s="7" t="s">
        <v>12</v>
      </c>
      <c r="C35" s="4" t="s">
        <v>96</v>
      </c>
      <c r="D35" s="4" t="str">
        <f t="shared" si="1"/>
        <v>여</v>
      </c>
      <c r="E35" s="8">
        <f t="shared" si="2"/>
        <v>29147</v>
      </c>
      <c r="F35" s="9" t="str">
        <f t="shared" si="3"/>
        <v>금</v>
      </c>
      <c r="G35" s="4">
        <f t="shared" si="4"/>
        <v>6</v>
      </c>
      <c r="H35" s="4">
        <f t="shared" ca="1" si="5"/>
        <v>45</v>
      </c>
      <c r="I35" s="4">
        <f t="shared" ca="1" si="6"/>
        <v>546</v>
      </c>
      <c r="J35" s="4">
        <f t="shared" ca="1" si="7"/>
        <v>16639</v>
      </c>
      <c r="K35" s="4" t="str">
        <f t="shared" ca="1" si="8"/>
        <v>45년 6개월 20일</v>
      </c>
      <c r="L35" s="1" t="s">
        <v>174</v>
      </c>
      <c r="M35" s="4" t="s">
        <v>131</v>
      </c>
      <c r="N35" s="8">
        <v>37832</v>
      </c>
      <c r="O35" s="4">
        <f t="shared" si="9"/>
        <v>2003</v>
      </c>
      <c r="P35" s="4">
        <f t="shared" si="10"/>
        <v>7</v>
      </c>
      <c r="Q35" s="4">
        <f t="shared" si="11"/>
        <v>30</v>
      </c>
      <c r="R35" s="8">
        <f t="shared" si="12"/>
        <v>37832</v>
      </c>
      <c r="S35" s="4">
        <f t="shared" si="13"/>
        <v>4</v>
      </c>
      <c r="T35" s="4">
        <f t="shared" ca="1" si="14"/>
        <v>21</v>
      </c>
      <c r="U35" s="4">
        <f t="shared" ca="1" si="15"/>
        <v>261</v>
      </c>
      <c r="V35" s="4">
        <f t="shared" ca="1" si="16"/>
        <v>7954</v>
      </c>
      <c r="W35" s="9" t="str">
        <f t="shared" ca="1" si="17"/>
        <v>21년 9개월 9일</v>
      </c>
      <c r="X35" s="10">
        <v>221000</v>
      </c>
      <c r="Y35" s="4" t="str">
        <f t="shared" si="18"/>
        <v>gmail</v>
      </c>
    </row>
    <row r="36" spans="1:25" ht="17.100000000000001" customHeight="1" x14ac:dyDescent="0.3">
      <c r="A36" s="4" t="str">
        <f t="shared" si="0"/>
        <v>seaaaaaaa-8521</v>
      </c>
      <c r="B36" s="7" t="s">
        <v>39</v>
      </c>
      <c r="C36" s="4" t="s">
        <v>145</v>
      </c>
      <c r="D36" s="4" t="str">
        <f t="shared" si="1"/>
        <v>여</v>
      </c>
      <c r="E36" s="8">
        <f t="shared" si="2"/>
        <v>37614</v>
      </c>
      <c r="F36" s="9" t="str">
        <f t="shared" si="3"/>
        <v>화</v>
      </c>
      <c r="G36" s="4">
        <f t="shared" si="4"/>
        <v>3</v>
      </c>
      <c r="H36" s="4">
        <f t="shared" ca="1" si="5"/>
        <v>22</v>
      </c>
      <c r="I36" s="4">
        <f t="shared" ca="1" si="6"/>
        <v>268</v>
      </c>
      <c r="J36" s="4">
        <f t="shared" ca="1" si="7"/>
        <v>8172</v>
      </c>
      <c r="K36" s="4" t="str">
        <f t="shared" ca="1" si="8"/>
        <v>22년 4개월 15일</v>
      </c>
      <c r="L36" s="2" t="s">
        <v>72</v>
      </c>
      <c r="M36" s="4" t="s">
        <v>132</v>
      </c>
      <c r="N36" s="8">
        <v>44101</v>
      </c>
      <c r="O36" s="4">
        <f t="shared" si="9"/>
        <v>2020</v>
      </c>
      <c r="P36" s="4">
        <f t="shared" si="10"/>
        <v>9</v>
      </c>
      <c r="Q36" s="4">
        <f t="shared" si="11"/>
        <v>27</v>
      </c>
      <c r="R36" s="8">
        <f t="shared" si="12"/>
        <v>44101</v>
      </c>
      <c r="S36" s="4">
        <f t="shared" si="13"/>
        <v>1</v>
      </c>
      <c r="T36" s="4">
        <f t="shared" ca="1" si="14"/>
        <v>4</v>
      </c>
      <c r="U36" s="4">
        <f t="shared" ca="1" si="15"/>
        <v>55</v>
      </c>
      <c r="V36" s="4">
        <f t="shared" ca="1" si="16"/>
        <v>1685</v>
      </c>
      <c r="W36" s="9" t="str">
        <f t="shared" ca="1" si="17"/>
        <v>4년 7개월 12일</v>
      </c>
      <c r="X36" s="10">
        <v>78300</v>
      </c>
      <c r="Y36" s="4" t="str">
        <f t="shared" si="18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tabSelected="1" workbookViewId="0">
      <selection activeCell="I1" sqref="I1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34" t="s">
        <v>4</v>
      </c>
      <c r="B1" s="35"/>
      <c r="C1" s="21">
        <v>0</v>
      </c>
      <c r="D1" s="16">
        <v>10000</v>
      </c>
      <c r="E1" s="16">
        <v>100000</v>
      </c>
      <c r="F1" s="17">
        <v>20000</v>
      </c>
      <c r="H1" s="33" t="s">
        <v>168</v>
      </c>
      <c r="I1" s="33">
        <f>MATCH(100000, C1:F1, 1)</f>
        <v>3</v>
      </c>
    </row>
    <row r="2" spans="1:9" x14ac:dyDescent="0.3">
      <c r="A2" s="36" t="s">
        <v>161</v>
      </c>
      <c r="B2" s="37"/>
      <c r="C2" s="22">
        <v>4</v>
      </c>
      <c r="D2" s="14">
        <v>3</v>
      </c>
      <c r="E2" s="14">
        <v>2</v>
      </c>
      <c r="F2" s="18">
        <v>1</v>
      </c>
      <c r="H2" s="33" t="s">
        <v>169</v>
      </c>
      <c r="I2" s="33">
        <f>MATCH(3, C2:F2, -1)</f>
        <v>2</v>
      </c>
    </row>
    <row r="3" spans="1:9" ht="17.25" thickBot="1" x14ac:dyDescent="0.35">
      <c r="A3" s="38" t="s">
        <v>162</v>
      </c>
      <c r="B3" s="39"/>
      <c r="C3" s="23" t="s">
        <v>163</v>
      </c>
      <c r="D3" s="19" t="s">
        <v>164</v>
      </c>
      <c r="E3" s="19" t="s">
        <v>165</v>
      </c>
      <c r="F3" s="20" t="s">
        <v>166</v>
      </c>
      <c r="H3" s="33" t="s">
        <v>170</v>
      </c>
      <c r="I3" s="33">
        <f>MATCH("PURE GOLD", C3:F3, 0)</f>
        <v>4</v>
      </c>
    </row>
    <row r="4" spans="1:9" ht="17.25" thickTop="1" x14ac:dyDescent="0.3">
      <c r="A4" s="40" t="s">
        <v>167</v>
      </c>
      <c r="B4" s="24">
        <v>0</v>
      </c>
      <c r="C4" s="25">
        <v>0</v>
      </c>
      <c r="D4" s="26">
        <v>0.03</v>
      </c>
      <c r="E4" s="26">
        <v>7.0000000000000007E-2</v>
      </c>
      <c r="F4" s="27">
        <v>0.1</v>
      </c>
      <c r="H4" s="33" t="s">
        <v>171</v>
      </c>
      <c r="I4" s="33">
        <f>MATCH(15, B4:B9, 1)</f>
        <v>5</v>
      </c>
    </row>
    <row r="5" spans="1:9" x14ac:dyDescent="0.3">
      <c r="A5" s="36"/>
      <c r="B5" s="18">
        <v>3</v>
      </c>
      <c r="C5" s="28">
        <v>0.01</v>
      </c>
      <c r="D5" s="15">
        <v>0.05</v>
      </c>
      <c r="E5" s="15">
        <v>0.1</v>
      </c>
      <c r="F5" s="29">
        <v>0.15</v>
      </c>
    </row>
    <row r="6" spans="1:9" x14ac:dyDescent="0.3">
      <c r="A6" s="36"/>
      <c r="B6" s="18">
        <v>5</v>
      </c>
      <c r="C6" s="28">
        <v>0.02</v>
      </c>
      <c r="D6" s="15">
        <v>0.08</v>
      </c>
      <c r="E6" s="15">
        <v>0.15</v>
      </c>
      <c r="F6" s="29">
        <v>0.2</v>
      </c>
    </row>
    <row r="7" spans="1:9" x14ac:dyDescent="0.3">
      <c r="A7" s="36"/>
      <c r="B7" s="18">
        <v>10</v>
      </c>
      <c r="C7" s="28">
        <v>0.03</v>
      </c>
      <c r="D7" s="15">
        <v>0.1</v>
      </c>
      <c r="E7" s="15">
        <v>0.2</v>
      </c>
      <c r="F7" s="29">
        <v>0.25</v>
      </c>
    </row>
    <row r="8" spans="1:9" x14ac:dyDescent="0.3">
      <c r="A8" s="36"/>
      <c r="B8" s="18">
        <v>15</v>
      </c>
      <c r="C8" s="28">
        <v>0.04</v>
      </c>
      <c r="D8" s="15">
        <v>0.13</v>
      </c>
      <c r="E8" s="15">
        <v>0.23</v>
      </c>
      <c r="F8" s="29">
        <v>0.3</v>
      </c>
    </row>
    <row r="9" spans="1:9" ht="17.25" thickBot="1" x14ac:dyDescent="0.35">
      <c r="A9" s="38"/>
      <c r="B9" s="20">
        <v>20</v>
      </c>
      <c r="C9" s="30">
        <v>0.05</v>
      </c>
      <c r="D9" s="31">
        <v>0.15</v>
      </c>
      <c r="E9" s="31">
        <v>0.25</v>
      </c>
      <c r="F9" s="32">
        <v>0.35</v>
      </c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2025-05-09T05:32:52Z</dcterms:modified>
</cp:coreProperties>
</file>